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Y:\Jeff's Projects\MCO\SFY2021 MCO Procurement\"/>
    </mc:Choice>
  </mc:AlternateContent>
  <xr:revisionPtr revIDLastSave="0" documentId="13_ncr:1_{B59F9F81-2715-4207-BCDA-B7011651A3C7}" xr6:coauthVersionLast="41" xr6:coauthVersionMax="41" xr10:uidLastSave="{00000000-0000-0000-0000-000000000000}"/>
  <bookViews>
    <workbookView xWindow="-28920" yWindow="-180" windowWidth="29040" windowHeight="15840" xr2:uid="{00000000-000D-0000-FFFF-FFFF00000000}"/>
  </bookViews>
  <sheets>
    <sheet name="Pricing Pag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5" i="2" l="1"/>
  <c r="F34" i="2"/>
  <c r="F33" i="2"/>
  <c r="F32" i="2"/>
  <c r="F31" i="2"/>
  <c r="F27" i="2"/>
  <c r="F26" i="2"/>
  <c r="F25" i="2"/>
  <c r="F24" i="2"/>
  <c r="F23" i="2"/>
  <c r="F19" i="2"/>
  <c r="F18" i="2"/>
  <c r="F17" i="2"/>
  <c r="F16" i="2"/>
  <c r="F15" i="2"/>
  <c r="F8" i="2"/>
  <c r="F9" i="2"/>
  <c r="F10" i="2"/>
  <c r="F11" i="2"/>
  <c r="F7" i="2"/>
  <c r="F38" i="2" l="1"/>
</calcChain>
</file>

<file path=xl/sharedStrings.xml><?xml version="1.0" encoding="utf-8"?>
<sst xmlns="http://schemas.openxmlformats.org/spreadsheetml/2006/main" count="53" uniqueCount="20">
  <si>
    <t>Traditional</t>
  </si>
  <si>
    <t>Pregnant Women</t>
  </si>
  <si>
    <t>ACA Expansion</t>
  </si>
  <si>
    <t>Lower Bound</t>
  </si>
  <si>
    <t>Upper Bound</t>
  </si>
  <si>
    <t>Proposed Rate</t>
  </si>
  <si>
    <t>Population</t>
  </si>
  <si>
    <t>Member Months</t>
  </si>
  <si>
    <t>Annual Total</t>
  </si>
  <si>
    <t>SSI</t>
  </si>
  <si>
    <t>CHIP</t>
  </si>
  <si>
    <t>1)  All member month estimates are as of July 1, 2019 and subject to change.</t>
  </si>
  <si>
    <t xml:space="preserve">2)  CSHCN members will be reimbursed separately under their own rate cohort, but are not uniquely identified for pricing. </t>
  </si>
  <si>
    <t>Year 1</t>
  </si>
  <si>
    <t>Total Project Cost</t>
  </si>
  <si>
    <t>3)  Rates submitted are for bid purposes only and are subject to change to ensure compliance with 42 CFR 438.4.</t>
  </si>
  <si>
    <r>
      <rPr>
        <b/>
        <sz val="11"/>
        <color theme="1"/>
        <rFont val="Calibri"/>
        <family val="2"/>
        <scheme val="minor"/>
      </rPr>
      <t xml:space="preserve">Instructions:  </t>
    </r>
    <r>
      <rPr>
        <sz val="11"/>
        <color theme="1"/>
        <rFont val="Calibri"/>
        <family val="2"/>
        <scheme val="minor"/>
      </rPr>
      <t xml:space="preserve">Vendors shall populate the highlighted cells within each table with a value within the defined lower and upper bounds for each populations.  The annual total amount by population and total project cost will auto-calculate.  Should the information not auto-calculate, the vendor shall multiple the member months value for a given population by the proposed rate for that population and then multiple by 12 to establish a total annual rate.  The total project cost is the sum of each annual cost amount within Column F. </t>
    </r>
  </si>
  <si>
    <t>Optional Year 1</t>
  </si>
  <si>
    <t>Optional Year 2</t>
  </si>
  <si>
    <t>Optional Year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</si>
</sst>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u/>
      <sz val="11"/>
      <color theme="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6">
    <xf numFmtId="0" fontId="0" fillId="0" borderId="0"/>
    <xf numFmtId="0" fontId="17" fillId="0" borderId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2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2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2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2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2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2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2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1" fillId="43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22" fillId="44" borderId="0" applyNumberFormat="0" applyBorder="0" applyAlignment="0" applyProtection="0"/>
    <xf numFmtId="0" fontId="16" fillId="16" borderId="0" applyNumberFormat="0" applyBorder="0" applyAlignment="0" applyProtection="0"/>
    <xf numFmtId="0" fontId="22" fillId="41" borderId="0" applyNumberFormat="0" applyBorder="0" applyAlignment="0" applyProtection="0"/>
    <xf numFmtId="0" fontId="16" fillId="20" borderId="0" applyNumberFormat="0" applyBorder="0" applyAlignment="0" applyProtection="0"/>
    <xf numFmtId="0" fontId="22" fillId="42" borderId="0" applyNumberFormat="0" applyBorder="0" applyAlignment="0" applyProtection="0"/>
    <xf numFmtId="0" fontId="16" fillId="24" borderId="0" applyNumberFormat="0" applyBorder="0" applyAlignment="0" applyProtection="0"/>
    <xf numFmtId="0" fontId="22" fillId="45" borderId="0" applyNumberFormat="0" applyBorder="0" applyAlignment="0" applyProtection="0"/>
    <xf numFmtId="0" fontId="16" fillId="28" borderId="0" applyNumberFormat="0" applyBorder="0" applyAlignment="0" applyProtection="0"/>
    <xf numFmtId="0" fontId="22" fillId="46" borderId="0" applyNumberFormat="0" applyBorder="0" applyAlignment="0" applyProtection="0"/>
    <xf numFmtId="0" fontId="16" fillId="32" borderId="0" applyNumberFormat="0" applyBorder="0" applyAlignment="0" applyProtection="0"/>
    <xf numFmtId="0" fontId="22" fillId="47" borderId="0" applyNumberFormat="0" applyBorder="0" applyAlignment="0" applyProtection="0"/>
    <xf numFmtId="0" fontId="16" fillId="9" borderId="0" applyNumberFormat="0" applyBorder="0" applyAlignment="0" applyProtection="0"/>
    <xf numFmtId="0" fontId="22" fillId="48" borderId="0" applyNumberFormat="0" applyBorder="0" applyAlignment="0" applyProtection="0"/>
    <xf numFmtId="0" fontId="16" fillId="13" borderId="0" applyNumberFormat="0" applyBorder="0" applyAlignment="0" applyProtection="0"/>
    <xf numFmtId="0" fontId="22" fillId="49" borderId="0" applyNumberFormat="0" applyBorder="0" applyAlignment="0" applyProtection="0"/>
    <xf numFmtId="0" fontId="16" fillId="17" borderId="0" applyNumberFormat="0" applyBorder="0" applyAlignment="0" applyProtection="0"/>
    <xf numFmtId="0" fontId="22" fillId="50" borderId="0" applyNumberFormat="0" applyBorder="0" applyAlignment="0" applyProtection="0"/>
    <xf numFmtId="0" fontId="16" fillId="21" borderId="0" applyNumberFormat="0" applyBorder="0" applyAlignment="0" applyProtection="0"/>
    <xf numFmtId="0" fontId="22" fillId="45" borderId="0" applyNumberFormat="0" applyBorder="0" applyAlignment="0" applyProtection="0"/>
    <xf numFmtId="0" fontId="16" fillId="25" borderId="0" applyNumberFormat="0" applyBorder="0" applyAlignment="0" applyProtection="0"/>
    <xf numFmtId="0" fontId="22" fillId="46" borderId="0" applyNumberFormat="0" applyBorder="0" applyAlignment="0" applyProtection="0"/>
    <xf numFmtId="0" fontId="16" fillId="29" borderId="0" applyNumberFormat="0" applyBorder="0" applyAlignment="0" applyProtection="0"/>
    <xf numFmtId="0" fontId="22" fillId="51" borderId="0" applyNumberFormat="0" applyBorder="0" applyAlignment="0" applyProtection="0"/>
    <xf numFmtId="0" fontId="6" fillId="3" borderId="0" applyNumberFormat="0" applyBorder="0" applyAlignment="0" applyProtection="0"/>
    <xf numFmtId="0" fontId="23" fillId="35" borderId="0" applyNumberFormat="0" applyBorder="0" applyAlignment="0" applyProtection="0"/>
    <xf numFmtId="0" fontId="10" fillId="6" borderId="4" applyNumberFormat="0" applyAlignment="0" applyProtection="0"/>
    <xf numFmtId="0" fontId="24" fillId="52" borderId="11" applyNumberFormat="0" applyAlignment="0" applyProtection="0"/>
    <xf numFmtId="0" fontId="12" fillId="7" borderId="7" applyNumberFormat="0" applyAlignment="0" applyProtection="0"/>
    <xf numFmtId="0" fontId="25" fillId="53" borderId="12" applyNumberFormat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7" fillId="36" borderId="0" applyNumberFormat="0" applyBorder="0" applyAlignment="0" applyProtection="0"/>
    <xf numFmtId="0" fontId="2" fillId="0" borderId="1" applyNumberFormat="0" applyFill="0" applyAlignment="0" applyProtection="0"/>
    <xf numFmtId="0" fontId="28" fillId="0" borderId="13" applyNumberFormat="0" applyFill="0" applyAlignment="0" applyProtection="0"/>
    <xf numFmtId="0" fontId="3" fillId="0" borderId="2" applyNumberFormat="0" applyFill="0" applyAlignment="0" applyProtection="0"/>
    <xf numFmtId="0" fontId="29" fillId="0" borderId="14" applyNumberFormat="0" applyFill="0" applyAlignment="0" applyProtection="0"/>
    <xf numFmtId="0" fontId="4" fillId="0" borderId="3" applyNumberFormat="0" applyFill="0" applyAlignment="0" applyProtection="0"/>
    <xf numFmtId="0" fontId="30" fillId="0" borderId="15" applyNumberFormat="0" applyFill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5" borderId="4" applyNumberFormat="0" applyAlignment="0" applyProtection="0"/>
    <xf numFmtId="0" fontId="31" fillId="39" borderId="11" applyNumberFormat="0" applyAlignment="0" applyProtection="0"/>
    <xf numFmtId="0" fontId="11" fillId="0" borderId="6" applyNumberFormat="0" applyFill="0" applyAlignment="0" applyProtection="0"/>
    <xf numFmtId="0" fontId="32" fillId="0" borderId="16" applyNumberFormat="0" applyFill="0" applyAlignment="0" applyProtection="0"/>
    <xf numFmtId="0" fontId="7" fillId="4" borderId="0" applyNumberFormat="0" applyBorder="0" applyAlignment="0" applyProtection="0"/>
    <xf numFmtId="0" fontId="33" fillId="54" borderId="0" applyNumberFormat="0" applyBorder="0" applyAlignment="0" applyProtection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9" fillId="55" borderId="17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0" fontId="34" fillId="52" borderId="18" applyNumberForma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6" fillId="0" borderId="19" applyNumberFormat="0" applyFill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44" fontId="0" fillId="0" borderId="21" xfId="0" applyNumberFormat="1" applyBorder="1"/>
    <xf numFmtId="44" fontId="0" fillId="0" borderId="23" xfId="0" applyNumberFormat="1" applyBorder="1"/>
    <xf numFmtId="0" fontId="0" fillId="0" borderId="34" xfId="0" applyBorder="1"/>
    <xf numFmtId="0" fontId="0" fillId="0" borderId="33" xfId="0" applyBorder="1"/>
    <xf numFmtId="0" fontId="0" fillId="0" borderId="32" xfId="0" applyBorder="1"/>
    <xf numFmtId="44" fontId="0" fillId="0" borderId="27" xfId="0" applyNumberFormat="1" applyBorder="1"/>
    <xf numFmtId="44" fontId="0" fillId="0" borderId="29" xfId="0" applyNumberFormat="1" applyBorder="1"/>
    <xf numFmtId="0" fontId="0" fillId="56" borderId="26" xfId="0" applyFill="1" applyBorder="1" applyAlignment="1">
      <alignment horizontal="center"/>
    </xf>
    <xf numFmtId="0" fontId="0" fillId="56" borderId="28" xfId="0" applyFill="1" applyBorder="1" applyAlignment="1">
      <alignment horizontal="center"/>
    </xf>
    <xf numFmtId="0" fontId="38" fillId="58" borderId="20" xfId="0" applyFont="1" applyFill="1" applyBorder="1" applyAlignment="1">
      <alignment horizontal="center"/>
    </xf>
    <xf numFmtId="0" fontId="0" fillId="56" borderId="39" xfId="0" applyFill="1" applyBorder="1" applyAlignment="1">
      <alignment horizontal="center"/>
    </xf>
    <xf numFmtId="0" fontId="0" fillId="56" borderId="40" xfId="0" applyFill="1" applyBorder="1" applyAlignment="1">
      <alignment horizontal="center"/>
    </xf>
    <xf numFmtId="164" fontId="0" fillId="0" borderId="10" xfId="114" applyNumberFormat="1" applyFont="1" applyBorder="1" applyAlignment="1">
      <alignment horizontal="center"/>
    </xf>
    <xf numFmtId="164" fontId="0" fillId="0" borderId="35" xfId="114" applyNumberFormat="1" applyFont="1" applyBorder="1" applyAlignment="1">
      <alignment horizontal="center"/>
    </xf>
    <xf numFmtId="164" fontId="0" fillId="56" borderId="36" xfId="114" applyNumberFormat="1" applyFont="1" applyFill="1" applyBorder="1" applyAlignment="1">
      <alignment horizontal="center"/>
    </xf>
    <xf numFmtId="44" fontId="0" fillId="59" borderId="25" xfId="0" applyNumberFormat="1" applyFill="1" applyBorder="1"/>
    <xf numFmtId="0" fontId="20" fillId="33" borderId="30" xfId="1" applyFont="1" applyFill="1" applyBorder="1" applyAlignment="1">
      <alignment horizontal="center" wrapText="1"/>
    </xf>
    <xf numFmtId="0" fontId="20" fillId="33" borderId="31" xfId="1" applyFont="1" applyFill="1" applyBorder="1" applyAlignment="1">
      <alignment horizontal="center" wrapText="1"/>
    </xf>
    <xf numFmtId="0" fontId="20" fillId="33" borderId="25" xfId="1" applyFont="1" applyFill="1" applyBorder="1" applyAlignment="1">
      <alignment horizontal="center" wrapText="1"/>
    </xf>
    <xf numFmtId="0" fontId="0" fillId="0" borderId="42" xfId="0" applyBorder="1" applyAlignment="1">
      <alignment horizontal="center"/>
    </xf>
    <xf numFmtId="44" fontId="0" fillId="59" borderId="43" xfId="0" applyNumberFormat="1" applyFill="1" applyBorder="1"/>
    <xf numFmtId="44" fontId="0" fillId="0" borderId="33" xfId="115" applyFont="1" applyBorder="1" applyAlignment="1">
      <alignment horizontal="center"/>
    </xf>
    <xf numFmtId="0" fontId="0" fillId="56" borderId="32" xfId="0" applyFill="1" applyBorder="1" applyAlignment="1">
      <alignment horizontal="center"/>
    </xf>
    <xf numFmtId="0" fontId="0" fillId="0" borderId="42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4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44" fontId="0" fillId="57" borderId="10" xfId="0" applyNumberFormat="1" applyFill="1" applyBorder="1" applyProtection="1">
      <protection locked="0"/>
    </xf>
    <xf numFmtId="44" fontId="0" fillId="57" borderId="38" xfId="0" applyNumberFormat="1" applyFill="1" applyBorder="1" applyProtection="1">
      <protection locked="0"/>
    </xf>
  </cellXfs>
  <cellStyles count="116">
    <cellStyle name="20% - Accent1 2" xfId="2" xr:uid="{00000000-0005-0000-0000-000000000000}"/>
    <cellStyle name="20% - Accent1 3" xfId="3" xr:uid="{00000000-0005-0000-0000-000001000000}"/>
    <cellStyle name="20% - Accent1 4" xfId="4" xr:uid="{00000000-0005-0000-0000-000002000000}"/>
    <cellStyle name="20% - Accent2 2" xfId="5" xr:uid="{00000000-0005-0000-0000-000003000000}"/>
    <cellStyle name="20% - Accent2 3" xfId="6" xr:uid="{00000000-0005-0000-0000-000004000000}"/>
    <cellStyle name="20% - Accent2 4" xfId="7" xr:uid="{00000000-0005-0000-0000-000005000000}"/>
    <cellStyle name="20% - Accent3 2" xfId="8" xr:uid="{00000000-0005-0000-0000-000006000000}"/>
    <cellStyle name="20% - Accent3 3" xfId="9" xr:uid="{00000000-0005-0000-0000-000007000000}"/>
    <cellStyle name="20% - Accent3 4" xfId="10" xr:uid="{00000000-0005-0000-0000-000008000000}"/>
    <cellStyle name="20% - Accent4 2" xfId="11" xr:uid="{00000000-0005-0000-0000-000009000000}"/>
    <cellStyle name="20% - Accent4 3" xfId="12" xr:uid="{00000000-0005-0000-0000-00000A000000}"/>
    <cellStyle name="20% - Accent4 4" xfId="13" xr:uid="{00000000-0005-0000-0000-00000B000000}"/>
    <cellStyle name="20% - Accent5 2" xfId="14" xr:uid="{00000000-0005-0000-0000-00000C000000}"/>
    <cellStyle name="20% - Accent5 3" xfId="15" xr:uid="{00000000-0005-0000-0000-00000D000000}"/>
    <cellStyle name="20% - Accent5 4" xfId="16" xr:uid="{00000000-0005-0000-0000-00000E000000}"/>
    <cellStyle name="20% - Accent6 2" xfId="17" xr:uid="{00000000-0005-0000-0000-00000F000000}"/>
    <cellStyle name="20% - Accent6 3" xfId="18" xr:uid="{00000000-0005-0000-0000-000010000000}"/>
    <cellStyle name="20% - Accent6 4" xfId="19" xr:uid="{00000000-0005-0000-0000-000011000000}"/>
    <cellStyle name="40% - Accent1 2" xfId="20" xr:uid="{00000000-0005-0000-0000-000012000000}"/>
    <cellStyle name="40% - Accent1 3" xfId="21" xr:uid="{00000000-0005-0000-0000-000013000000}"/>
    <cellStyle name="40% - Accent1 4" xfId="22" xr:uid="{00000000-0005-0000-0000-000014000000}"/>
    <cellStyle name="40% - Accent2 2" xfId="23" xr:uid="{00000000-0005-0000-0000-000015000000}"/>
    <cellStyle name="40% - Accent2 3" xfId="24" xr:uid="{00000000-0005-0000-0000-000016000000}"/>
    <cellStyle name="40% - Accent2 4" xfId="25" xr:uid="{00000000-0005-0000-0000-000017000000}"/>
    <cellStyle name="40% - Accent3 2" xfId="26" xr:uid="{00000000-0005-0000-0000-000018000000}"/>
    <cellStyle name="40% - Accent3 3" xfId="27" xr:uid="{00000000-0005-0000-0000-000019000000}"/>
    <cellStyle name="40% - Accent3 4" xfId="28" xr:uid="{00000000-0005-0000-0000-00001A000000}"/>
    <cellStyle name="40% - Accent4 2" xfId="29" xr:uid="{00000000-0005-0000-0000-00001B000000}"/>
    <cellStyle name="40% - Accent4 3" xfId="30" xr:uid="{00000000-0005-0000-0000-00001C000000}"/>
    <cellStyle name="40% - Accent4 4" xfId="31" xr:uid="{00000000-0005-0000-0000-00001D000000}"/>
    <cellStyle name="40% - Accent5 2" xfId="32" xr:uid="{00000000-0005-0000-0000-00001E000000}"/>
    <cellStyle name="40% - Accent5 3" xfId="33" xr:uid="{00000000-0005-0000-0000-00001F000000}"/>
    <cellStyle name="40% - Accent5 4" xfId="34" xr:uid="{00000000-0005-0000-0000-000020000000}"/>
    <cellStyle name="40% - Accent6 2" xfId="35" xr:uid="{00000000-0005-0000-0000-000021000000}"/>
    <cellStyle name="40% - Accent6 3" xfId="36" xr:uid="{00000000-0005-0000-0000-000022000000}"/>
    <cellStyle name="40% - Accent6 4" xfId="37" xr:uid="{00000000-0005-0000-0000-000023000000}"/>
    <cellStyle name="60% - Accent1 2" xfId="38" xr:uid="{00000000-0005-0000-0000-000024000000}"/>
    <cellStyle name="60% - Accent1 3" xfId="39" xr:uid="{00000000-0005-0000-0000-000025000000}"/>
    <cellStyle name="60% - Accent2 2" xfId="40" xr:uid="{00000000-0005-0000-0000-000026000000}"/>
    <cellStyle name="60% - Accent2 3" xfId="41" xr:uid="{00000000-0005-0000-0000-000027000000}"/>
    <cellStyle name="60% - Accent3 2" xfId="42" xr:uid="{00000000-0005-0000-0000-000028000000}"/>
    <cellStyle name="60% - Accent3 3" xfId="43" xr:uid="{00000000-0005-0000-0000-000029000000}"/>
    <cellStyle name="60% - Accent4 2" xfId="44" xr:uid="{00000000-0005-0000-0000-00002A000000}"/>
    <cellStyle name="60% - Accent4 3" xfId="45" xr:uid="{00000000-0005-0000-0000-00002B000000}"/>
    <cellStyle name="60% - Accent5 2" xfId="46" xr:uid="{00000000-0005-0000-0000-00002C000000}"/>
    <cellStyle name="60% - Accent5 3" xfId="47" xr:uid="{00000000-0005-0000-0000-00002D000000}"/>
    <cellStyle name="60% - Accent6 2" xfId="48" xr:uid="{00000000-0005-0000-0000-00002E000000}"/>
    <cellStyle name="60% - Accent6 3" xfId="49" xr:uid="{00000000-0005-0000-0000-00002F000000}"/>
    <cellStyle name="Accent1 2" xfId="50" xr:uid="{00000000-0005-0000-0000-000030000000}"/>
    <cellStyle name="Accent1 3" xfId="51" xr:uid="{00000000-0005-0000-0000-000031000000}"/>
    <cellStyle name="Accent2 2" xfId="52" xr:uid="{00000000-0005-0000-0000-000032000000}"/>
    <cellStyle name="Accent2 3" xfId="53" xr:uid="{00000000-0005-0000-0000-000033000000}"/>
    <cellStyle name="Accent3 2" xfId="54" xr:uid="{00000000-0005-0000-0000-000034000000}"/>
    <cellStyle name="Accent3 3" xfId="55" xr:uid="{00000000-0005-0000-0000-000035000000}"/>
    <cellStyle name="Accent4 2" xfId="56" xr:uid="{00000000-0005-0000-0000-000036000000}"/>
    <cellStyle name="Accent4 3" xfId="57" xr:uid="{00000000-0005-0000-0000-000037000000}"/>
    <cellStyle name="Accent5 2" xfId="58" xr:uid="{00000000-0005-0000-0000-000038000000}"/>
    <cellStyle name="Accent5 3" xfId="59" xr:uid="{00000000-0005-0000-0000-000039000000}"/>
    <cellStyle name="Accent6 2" xfId="60" xr:uid="{00000000-0005-0000-0000-00003A000000}"/>
    <cellStyle name="Accent6 3" xfId="61" xr:uid="{00000000-0005-0000-0000-00003B000000}"/>
    <cellStyle name="Bad 2" xfId="62" xr:uid="{00000000-0005-0000-0000-00003C000000}"/>
    <cellStyle name="Bad 3" xfId="63" xr:uid="{00000000-0005-0000-0000-00003D000000}"/>
    <cellStyle name="Calculation 2" xfId="64" xr:uid="{00000000-0005-0000-0000-00003E000000}"/>
    <cellStyle name="Calculation 3" xfId="65" xr:uid="{00000000-0005-0000-0000-00003F000000}"/>
    <cellStyle name="Check Cell 2" xfId="66" xr:uid="{00000000-0005-0000-0000-000040000000}"/>
    <cellStyle name="Check Cell 3" xfId="67" xr:uid="{00000000-0005-0000-0000-000041000000}"/>
    <cellStyle name="Comma" xfId="114" builtinId="3"/>
    <cellStyle name="Comma 2" xfId="68" xr:uid="{00000000-0005-0000-0000-000043000000}"/>
    <cellStyle name="Comma 3" xfId="69" xr:uid="{00000000-0005-0000-0000-000044000000}"/>
    <cellStyle name="Currency" xfId="115" builtinId="4"/>
    <cellStyle name="Currency 2" xfId="70" xr:uid="{00000000-0005-0000-0000-000045000000}"/>
    <cellStyle name="Currency 3" xfId="71" xr:uid="{00000000-0005-0000-0000-000046000000}"/>
    <cellStyle name="Explanatory Text 2" xfId="72" xr:uid="{00000000-0005-0000-0000-000047000000}"/>
    <cellStyle name="Explanatory Text 3" xfId="73" xr:uid="{00000000-0005-0000-0000-000048000000}"/>
    <cellStyle name="Good 2" xfId="74" xr:uid="{00000000-0005-0000-0000-000049000000}"/>
    <cellStyle name="Good 3" xfId="75" xr:uid="{00000000-0005-0000-0000-00004A000000}"/>
    <cellStyle name="Heading 1 2" xfId="76" xr:uid="{00000000-0005-0000-0000-00004B000000}"/>
    <cellStyle name="Heading 1 3" xfId="77" xr:uid="{00000000-0005-0000-0000-00004C000000}"/>
    <cellStyle name="Heading 2 2" xfId="78" xr:uid="{00000000-0005-0000-0000-00004D000000}"/>
    <cellStyle name="Heading 2 3" xfId="79" xr:uid="{00000000-0005-0000-0000-00004E000000}"/>
    <cellStyle name="Heading 3 2" xfId="80" xr:uid="{00000000-0005-0000-0000-00004F000000}"/>
    <cellStyle name="Heading 3 3" xfId="81" xr:uid="{00000000-0005-0000-0000-000050000000}"/>
    <cellStyle name="Heading 4 2" xfId="82" xr:uid="{00000000-0005-0000-0000-000051000000}"/>
    <cellStyle name="Heading 4 3" xfId="83" xr:uid="{00000000-0005-0000-0000-000052000000}"/>
    <cellStyle name="Input 2" xfId="84" xr:uid="{00000000-0005-0000-0000-000053000000}"/>
    <cellStyle name="Input 3" xfId="85" xr:uid="{00000000-0005-0000-0000-000054000000}"/>
    <cellStyle name="Linked Cell 2" xfId="86" xr:uid="{00000000-0005-0000-0000-000055000000}"/>
    <cellStyle name="Linked Cell 3" xfId="87" xr:uid="{00000000-0005-0000-0000-000056000000}"/>
    <cellStyle name="Neutral 2" xfId="88" xr:uid="{00000000-0005-0000-0000-000057000000}"/>
    <cellStyle name="Neutral 3" xfId="89" xr:uid="{00000000-0005-0000-0000-000058000000}"/>
    <cellStyle name="Normal" xfId="0" builtinId="0"/>
    <cellStyle name="Normal 2" xfId="90" xr:uid="{00000000-0005-0000-0000-00005A000000}"/>
    <cellStyle name="Normal 2 2 2" xfId="91" xr:uid="{00000000-0005-0000-0000-00005B000000}"/>
    <cellStyle name="Normal 2 5" xfId="92" xr:uid="{00000000-0005-0000-0000-00005C000000}"/>
    <cellStyle name="Normal 3" xfId="93" xr:uid="{00000000-0005-0000-0000-00005D000000}"/>
    <cellStyle name="Normal 3 2" xfId="94" xr:uid="{00000000-0005-0000-0000-00005E000000}"/>
    <cellStyle name="Normal 3 3" xfId="95" xr:uid="{00000000-0005-0000-0000-00005F000000}"/>
    <cellStyle name="Normal 4" xfId="96" xr:uid="{00000000-0005-0000-0000-000060000000}"/>
    <cellStyle name="Normal 4 2" xfId="97" xr:uid="{00000000-0005-0000-0000-000061000000}"/>
    <cellStyle name="Normal 5" xfId="98" xr:uid="{00000000-0005-0000-0000-000062000000}"/>
    <cellStyle name="Normal 6" xfId="99" xr:uid="{00000000-0005-0000-0000-000063000000}"/>
    <cellStyle name="Normal 7" xfId="100" xr:uid="{00000000-0005-0000-0000-000064000000}"/>
    <cellStyle name="Normal 8" xfId="1" xr:uid="{00000000-0005-0000-0000-000065000000}"/>
    <cellStyle name="Note 2" xfId="101" xr:uid="{00000000-0005-0000-0000-000066000000}"/>
    <cellStyle name="Note 3" xfId="102" xr:uid="{00000000-0005-0000-0000-000067000000}"/>
    <cellStyle name="Note 4" xfId="103" xr:uid="{00000000-0005-0000-0000-000068000000}"/>
    <cellStyle name="Output 2" xfId="104" xr:uid="{00000000-0005-0000-0000-000069000000}"/>
    <cellStyle name="Output 3" xfId="105" xr:uid="{00000000-0005-0000-0000-00006A000000}"/>
    <cellStyle name="Percent 2" xfId="106" xr:uid="{00000000-0005-0000-0000-00006B000000}"/>
    <cellStyle name="Percent 3" xfId="107" xr:uid="{00000000-0005-0000-0000-00006C000000}"/>
    <cellStyle name="Title 2" xfId="108" xr:uid="{00000000-0005-0000-0000-00006D000000}"/>
    <cellStyle name="Title 3" xfId="109" xr:uid="{00000000-0005-0000-0000-00006E000000}"/>
    <cellStyle name="Total 2" xfId="110" xr:uid="{00000000-0005-0000-0000-00006F000000}"/>
    <cellStyle name="Total 3" xfId="111" xr:uid="{00000000-0005-0000-0000-000070000000}"/>
    <cellStyle name="Warning Text 2" xfId="112" xr:uid="{00000000-0005-0000-0000-000071000000}"/>
    <cellStyle name="Warning Text 3" xfId="113" xr:uid="{00000000-0005-0000-0000-00007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E34D0-C243-49E6-8AAB-B22077E8D677}">
  <dimension ref="A1:F42"/>
  <sheetViews>
    <sheetView tabSelected="1" workbookViewId="0">
      <selection sqref="A1:F3"/>
    </sheetView>
  </sheetViews>
  <sheetFormatPr defaultRowHeight="15" x14ac:dyDescent="0.25"/>
  <cols>
    <col min="1" max="1" width="19.42578125" customWidth="1"/>
    <col min="2" max="6" width="18.7109375" customWidth="1"/>
  </cols>
  <sheetData>
    <row r="1" spans="1:6" ht="24.95" customHeight="1" x14ac:dyDescent="0.25">
      <c r="A1" s="24" t="s">
        <v>16</v>
      </c>
      <c r="B1" s="25"/>
      <c r="C1" s="25"/>
      <c r="D1" s="25"/>
      <c r="E1" s="25"/>
      <c r="F1" s="26"/>
    </row>
    <row r="2" spans="1:6" ht="24.95" customHeight="1" x14ac:dyDescent="0.25">
      <c r="A2" s="27"/>
      <c r="B2" s="28"/>
      <c r="C2" s="28"/>
      <c r="D2" s="28"/>
      <c r="E2" s="28"/>
      <c r="F2" s="29"/>
    </row>
    <row r="3" spans="1:6" ht="24.95" customHeight="1" thickBot="1" x14ac:dyDescent="0.3">
      <c r="A3" s="30"/>
      <c r="B3" s="31"/>
      <c r="C3" s="31"/>
      <c r="D3" s="31"/>
      <c r="E3" s="31"/>
      <c r="F3" s="32"/>
    </row>
    <row r="4" spans="1:6" ht="15.75" thickBot="1" x14ac:dyDescent="0.3"/>
    <row r="5" spans="1:6" ht="15.75" thickBot="1" x14ac:dyDescent="0.3">
      <c r="A5" s="20" t="s">
        <v>13</v>
      </c>
      <c r="B5" s="9" t="s">
        <v>3</v>
      </c>
      <c r="C5" s="8" t="s">
        <v>4</v>
      </c>
      <c r="D5" s="15" t="s">
        <v>7</v>
      </c>
      <c r="E5" s="11" t="s">
        <v>5</v>
      </c>
      <c r="F5" s="12" t="s">
        <v>8</v>
      </c>
    </row>
    <row r="6" spans="1:6" ht="15.75" thickBot="1" x14ac:dyDescent="0.3">
      <c r="A6" s="10" t="s">
        <v>6</v>
      </c>
      <c r="B6" s="17"/>
      <c r="C6" s="18"/>
      <c r="D6" s="18"/>
      <c r="E6" s="18"/>
      <c r="F6" s="19"/>
    </row>
    <row r="7" spans="1:6" x14ac:dyDescent="0.25">
      <c r="A7" s="5" t="s">
        <v>0</v>
      </c>
      <c r="B7" s="2">
        <v>192.92</v>
      </c>
      <c r="C7" s="1">
        <v>192.97</v>
      </c>
      <c r="D7" s="13">
        <v>191617</v>
      </c>
      <c r="E7" s="33">
        <v>0</v>
      </c>
      <c r="F7" s="16">
        <f>D7*E7*12</f>
        <v>0</v>
      </c>
    </row>
    <row r="8" spans="1:6" x14ac:dyDescent="0.25">
      <c r="A8" s="3" t="s">
        <v>1</v>
      </c>
      <c r="B8" s="2">
        <v>324.58999999999997</v>
      </c>
      <c r="C8" s="1">
        <v>324.64</v>
      </c>
      <c r="D8" s="13">
        <v>5609</v>
      </c>
      <c r="E8" s="33">
        <v>0</v>
      </c>
      <c r="F8" s="16">
        <f t="shared" ref="F8:F11" si="0">D8*E8*12</f>
        <v>0</v>
      </c>
    </row>
    <row r="9" spans="1:6" x14ac:dyDescent="0.25">
      <c r="A9" s="3" t="s">
        <v>9</v>
      </c>
      <c r="B9" s="2">
        <v>565.14</v>
      </c>
      <c r="C9" s="1">
        <v>565.19000000000005</v>
      </c>
      <c r="D9" s="13">
        <v>42848</v>
      </c>
      <c r="E9" s="33">
        <v>0</v>
      </c>
      <c r="F9" s="16">
        <f t="shared" si="0"/>
        <v>0</v>
      </c>
    </row>
    <row r="10" spans="1:6" x14ac:dyDescent="0.25">
      <c r="A10" s="3" t="s">
        <v>2</v>
      </c>
      <c r="B10" s="2">
        <v>322.02999999999997</v>
      </c>
      <c r="C10" s="1">
        <v>322.08</v>
      </c>
      <c r="D10" s="13">
        <v>147305</v>
      </c>
      <c r="E10" s="33">
        <v>0</v>
      </c>
      <c r="F10" s="16">
        <f t="shared" si="0"/>
        <v>0</v>
      </c>
    </row>
    <row r="11" spans="1:6" ht="15.75" thickBot="1" x14ac:dyDescent="0.3">
      <c r="A11" s="4" t="s">
        <v>10</v>
      </c>
      <c r="B11" s="7">
        <v>155</v>
      </c>
      <c r="C11" s="6">
        <v>155.05000000000001</v>
      </c>
      <c r="D11" s="14">
        <v>21603</v>
      </c>
      <c r="E11" s="34">
        <v>0</v>
      </c>
      <c r="F11" s="21">
        <f t="shared" si="0"/>
        <v>0</v>
      </c>
    </row>
    <row r="12" spans="1:6" ht="15.75" thickBot="1" x14ac:dyDescent="0.3"/>
    <row r="13" spans="1:6" ht="15.75" thickBot="1" x14ac:dyDescent="0.3">
      <c r="A13" s="20" t="s">
        <v>17</v>
      </c>
      <c r="B13" s="9" t="s">
        <v>3</v>
      </c>
      <c r="C13" s="8" t="s">
        <v>4</v>
      </c>
      <c r="D13" s="15" t="s">
        <v>7</v>
      </c>
      <c r="E13" s="11" t="s">
        <v>5</v>
      </c>
      <c r="F13" s="12" t="s">
        <v>8</v>
      </c>
    </row>
    <row r="14" spans="1:6" ht="15.75" thickBot="1" x14ac:dyDescent="0.3">
      <c r="A14" s="10" t="s">
        <v>6</v>
      </c>
      <c r="B14" s="17"/>
      <c r="C14" s="18"/>
      <c r="D14" s="18"/>
      <c r="E14" s="18"/>
      <c r="F14" s="19"/>
    </row>
    <row r="15" spans="1:6" x14ac:dyDescent="0.25">
      <c r="A15" s="5" t="s">
        <v>0</v>
      </c>
      <c r="B15" s="2">
        <v>192.92</v>
      </c>
      <c r="C15" s="1">
        <v>192.97</v>
      </c>
      <c r="D15" s="13">
        <v>191617</v>
      </c>
      <c r="E15" s="33">
        <v>0</v>
      </c>
      <c r="F15" s="16">
        <f>D15*E15*12</f>
        <v>0</v>
      </c>
    </row>
    <row r="16" spans="1:6" x14ac:dyDescent="0.25">
      <c r="A16" s="3" t="s">
        <v>1</v>
      </c>
      <c r="B16" s="2">
        <v>324.58999999999997</v>
      </c>
      <c r="C16" s="1">
        <v>324.64</v>
      </c>
      <c r="D16" s="13">
        <v>5609</v>
      </c>
      <c r="E16" s="33">
        <v>0</v>
      </c>
      <c r="F16" s="16">
        <f t="shared" ref="F16:F19" si="1">D16*E16*12</f>
        <v>0</v>
      </c>
    </row>
    <row r="17" spans="1:6" x14ac:dyDescent="0.25">
      <c r="A17" s="3" t="s">
        <v>9</v>
      </c>
      <c r="B17" s="2">
        <v>565.14</v>
      </c>
      <c r="C17" s="1">
        <v>565.19000000000005</v>
      </c>
      <c r="D17" s="13">
        <v>42848</v>
      </c>
      <c r="E17" s="33">
        <v>0</v>
      </c>
      <c r="F17" s="16">
        <f t="shared" si="1"/>
        <v>0</v>
      </c>
    </row>
    <row r="18" spans="1:6" x14ac:dyDescent="0.25">
      <c r="A18" s="3" t="s">
        <v>2</v>
      </c>
      <c r="B18" s="2">
        <v>322.02999999999997</v>
      </c>
      <c r="C18" s="1">
        <v>322.08</v>
      </c>
      <c r="D18" s="13">
        <v>147305</v>
      </c>
      <c r="E18" s="33">
        <v>0</v>
      </c>
      <c r="F18" s="16">
        <f t="shared" si="1"/>
        <v>0</v>
      </c>
    </row>
    <row r="19" spans="1:6" ht="15.75" thickBot="1" x14ac:dyDescent="0.3">
      <c r="A19" s="4" t="s">
        <v>10</v>
      </c>
      <c r="B19" s="7">
        <v>155</v>
      </c>
      <c r="C19" s="6">
        <v>155.05000000000001</v>
      </c>
      <c r="D19" s="14">
        <v>21603</v>
      </c>
      <c r="E19" s="34">
        <v>0</v>
      </c>
      <c r="F19" s="21">
        <f t="shared" si="1"/>
        <v>0</v>
      </c>
    </row>
    <row r="20" spans="1:6" ht="15.75" thickBot="1" x14ac:dyDescent="0.3"/>
    <row r="21" spans="1:6" ht="15.75" thickBot="1" x14ac:dyDescent="0.3">
      <c r="A21" s="20" t="s">
        <v>18</v>
      </c>
      <c r="B21" s="9" t="s">
        <v>3</v>
      </c>
      <c r="C21" s="8" t="s">
        <v>4</v>
      </c>
      <c r="D21" s="15" t="s">
        <v>7</v>
      </c>
      <c r="E21" s="11" t="s">
        <v>5</v>
      </c>
      <c r="F21" s="12" t="s">
        <v>8</v>
      </c>
    </row>
    <row r="22" spans="1:6" ht="15.75" thickBot="1" x14ac:dyDescent="0.3">
      <c r="A22" s="10" t="s">
        <v>6</v>
      </c>
      <c r="B22" s="17"/>
      <c r="C22" s="18"/>
      <c r="D22" s="18"/>
      <c r="E22" s="18"/>
      <c r="F22" s="19"/>
    </row>
    <row r="23" spans="1:6" x14ac:dyDescent="0.25">
      <c r="A23" s="5" t="s">
        <v>0</v>
      </c>
      <c r="B23" s="2">
        <v>192.92</v>
      </c>
      <c r="C23" s="1">
        <v>192.97</v>
      </c>
      <c r="D23" s="13">
        <v>191617</v>
      </c>
      <c r="E23" s="33">
        <v>0</v>
      </c>
      <c r="F23" s="16">
        <f>D23*E23*12</f>
        <v>0</v>
      </c>
    </row>
    <row r="24" spans="1:6" x14ac:dyDescent="0.25">
      <c r="A24" s="3" t="s">
        <v>1</v>
      </c>
      <c r="B24" s="2">
        <v>324.58999999999997</v>
      </c>
      <c r="C24" s="1">
        <v>324.64</v>
      </c>
      <c r="D24" s="13">
        <v>5609</v>
      </c>
      <c r="E24" s="33">
        <v>0</v>
      </c>
      <c r="F24" s="16">
        <f t="shared" ref="F24:F27" si="2">D24*E24*12</f>
        <v>0</v>
      </c>
    </row>
    <row r="25" spans="1:6" x14ac:dyDescent="0.25">
      <c r="A25" s="3" t="s">
        <v>9</v>
      </c>
      <c r="B25" s="2">
        <v>565.14</v>
      </c>
      <c r="C25" s="1">
        <v>565.19000000000005</v>
      </c>
      <c r="D25" s="13">
        <v>42848</v>
      </c>
      <c r="E25" s="33">
        <v>0</v>
      </c>
      <c r="F25" s="16">
        <f t="shared" si="2"/>
        <v>0</v>
      </c>
    </row>
    <row r="26" spans="1:6" x14ac:dyDescent="0.25">
      <c r="A26" s="3" t="s">
        <v>2</v>
      </c>
      <c r="B26" s="2">
        <v>322.02999999999997</v>
      </c>
      <c r="C26" s="1">
        <v>322.08</v>
      </c>
      <c r="D26" s="13">
        <v>147305</v>
      </c>
      <c r="E26" s="33">
        <v>0</v>
      </c>
      <c r="F26" s="16">
        <f t="shared" si="2"/>
        <v>0</v>
      </c>
    </row>
    <row r="27" spans="1:6" ht="15.75" thickBot="1" x14ac:dyDescent="0.3">
      <c r="A27" s="4" t="s">
        <v>10</v>
      </c>
      <c r="B27" s="7">
        <v>155</v>
      </c>
      <c r="C27" s="6">
        <v>155.05000000000001</v>
      </c>
      <c r="D27" s="14">
        <v>21603</v>
      </c>
      <c r="E27" s="34">
        <v>0</v>
      </c>
      <c r="F27" s="21">
        <f t="shared" si="2"/>
        <v>0</v>
      </c>
    </row>
    <row r="28" spans="1:6" ht="15.75" thickBot="1" x14ac:dyDescent="0.3"/>
    <row r="29" spans="1:6" ht="15.75" thickBot="1" x14ac:dyDescent="0.3">
      <c r="A29" s="20" t="s">
        <v>19</v>
      </c>
      <c r="B29" s="9" t="s">
        <v>3</v>
      </c>
      <c r="C29" s="8" t="s">
        <v>4</v>
      </c>
      <c r="D29" s="15" t="s">
        <v>7</v>
      </c>
      <c r="E29" s="11" t="s">
        <v>5</v>
      </c>
      <c r="F29" s="12" t="s">
        <v>8</v>
      </c>
    </row>
    <row r="30" spans="1:6" ht="15.75" thickBot="1" x14ac:dyDescent="0.3">
      <c r="A30" s="10" t="s">
        <v>6</v>
      </c>
      <c r="B30" s="17"/>
      <c r="C30" s="18"/>
      <c r="D30" s="18"/>
      <c r="E30" s="18"/>
      <c r="F30" s="19"/>
    </row>
    <row r="31" spans="1:6" x14ac:dyDescent="0.25">
      <c r="A31" s="5" t="s">
        <v>0</v>
      </c>
      <c r="B31" s="2">
        <v>192.92</v>
      </c>
      <c r="C31" s="1">
        <v>192.97</v>
      </c>
      <c r="D31" s="13">
        <v>191617</v>
      </c>
      <c r="E31" s="33">
        <v>0</v>
      </c>
      <c r="F31" s="16">
        <f>D31*E31*12</f>
        <v>0</v>
      </c>
    </row>
    <row r="32" spans="1:6" x14ac:dyDescent="0.25">
      <c r="A32" s="3" t="s">
        <v>1</v>
      </c>
      <c r="B32" s="2">
        <v>324.58999999999997</v>
      </c>
      <c r="C32" s="1">
        <v>324.64</v>
      </c>
      <c r="D32" s="13">
        <v>5609</v>
      </c>
      <c r="E32" s="33">
        <v>0</v>
      </c>
      <c r="F32" s="16">
        <f t="shared" ref="F32:F35" si="3">D32*E32*12</f>
        <v>0</v>
      </c>
    </row>
    <row r="33" spans="1:6" x14ac:dyDescent="0.25">
      <c r="A33" s="3" t="s">
        <v>9</v>
      </c>
      <c r="B33" s="2">
        <v>565.14</v>
      </c>
      <c r="C33" s="1">
        <v>565.19000000000005</v>
      </c>
      <c r="D33" s="13">
        <v>42848</v>
      </c>
      <c r="E33" s="33">
        <v>0</v>
      </c>
      <c r="F33" s="16">
        <f t="shared" si="3"/>
        <v>0</v>
      </c>
    </row>
    <row r="34" spans="1:6" x14ac:dyDescent="0.25">
      <c r="A34" s="3" t="s">
        <v>2</v>
      </c>
      <c r="B34" s="2">
        <v>322.02999999999997</v>
      </c>
      <c r="C34" s="1">
        <v>322.08</v>
      </c>
      <c r="D34" s="13">
        <v>147305</v>
      </c>
      <c r="E34" s="33">
        <v>0</v>
      </c>
      <c r="F34" s="16">
        <f t="shared" si="3"/>
        <v>0</v>
      </c>
    </row>
    <row r="35" spans="1:6" ht="15.75" thickBot="1" x14ac:dyDescent="0.3">
      <c r="A35" s="4" t="s">
        <v>10</v>
      </c>
      <c r="B35" s="7">
        <v>155</v>
      </c>
      <c r="C35" s="6">
        <v>155.05000000000001</v>
      </c>
      <c r="D35" s="14">
        <v>21603</v>
      </c>
      <c r="E35" s="34">
        <v>0</v>
      </c>
      <c r="F35" s="21">
        <f t="shared" si="3"/>
        <v>0</v>
      </c>
    </row>
    <row r="36" spans="1:6" ht="15.75" thickBot="1" x14ac:dyDescent="0.3"/>
    <row r="37" spans="1:6" x14ac:dyDescent="0.25">
      <c r="F37" s="23" t="s">
        <v>14</v>
      </c>
    </row>
    <row r="38" spans="1:6" ht="15.75" thickBot="1" x14ac:dyDescent="0.3">
      <c r="F38" s="22">
        <f>SUM(F7:F11)+SUM(F15:F19)+SUM(F23:F27)+SUM(F31:F35)</f>
        <v>0</v>
      </c>
    </row>
    <row r="40" spans="1:6" x14ac:dyDescent="0.25">
      <c r="A40" t="s">
        <v>11</v>
      </c>
    </row>
    <row r="41" spans="1:6" x14ac:dyDescent="0.25">
      <c r="A41" t="s">
        <v>12</v>
      </c>
    </row>
    <row r="42" spans="1:6" x14ac:dyDescent="0.25">
      <c r="A42" t="s">
        <v>15</v>
      </c>
    </row>
  </sheetData>
  <sheetProtection algorithmName="SHA-512" hashValue="urQ/ipEVlaJzDBb67lEnRZx+1wdZRu2Kc3AHPkY1RfViAE3CyalWWI+R0QJat2mSadGKwroftQXBU33cUsqGww==" saltValue="Px6bzxlHYQ15azT7yOadFg==" spinCount="100000" sheet="1" objects="1" scenarios="1"/>
  <mergeCells count="5">
    <mergeCell ref="B6:F6"/>
    <mergeCell ref="B14:F14"/>
    <mergeCell ref="B22:F22"/>
    <mergeCell ref="B30:F30"/>
    <mergeCell ref="A1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Page</vt:lpstr>
    </vt:vector>
  </TitlesOfParts>
  <Company>WVOT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WVOT</dc:creator>
  <cp:lastModifiedBy>Wiseman, Jeff A</cp:lastModifiedBy>
  <cp:lastPrinted>2015-11-24T16:15:16Z</cp:lastPrinted>
  <dcterms:created xsi:type="dcterms:W3CDTF">2015-11-16T18:40:45Z</dcterms:created>
  <dcterms:modified xsi:type="dcterms:W3CDTF">2019-07-31T19:27:21Z</dcterms:modified>
</cp:coreProperties>
</file>