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mc:AlternateContent xmlns:mc="http://schemas.openxmlformats.org/markup-compatibility/2006">
    <mc:Choice Requires="x15">
      <x15ac:absPath xmlns:x15ac="http://schemas.microsoft.com/office/spreadsheetml/2010/11/ac" url="H:\Government Consulting Group\Medicaid Practice Area\West Virginia\MCO MHT Procurement\RFP\FINAL DOCUMENTS\"/>
    </mc:Choice>
  </mc:AlternateContent>
  <bookViews>
    <workbookView xWindow="20370" yWindow="-120" windowWidth="24240" windowHeight="13140" tabRatio="692" activeTab="3"/>
  </bookViews>
  <sheets>
    <sheet name="1. Worksheet Instructions" sheetId="5" r:id="rId1"/>
    <sheet name="2. Worksheet Information" sheetId="2" r:id="rId2"/>
    <sheet name="5.1. Template Mapping" sheetId="6" state="hidden" r:id="rId3"/>
    <sheet name="3. Specifications &amp; Responses" sheetId="7" r:id="rId4"/>
    <sheet name="4. Code Values" sheetId="3" state="hidden" r:id="rId5"/>
  </sheets>
  <definedNames>
    <definedName name="_xlnm._FilterDatabase" localSheetId="3" hidden="1">'3. Specifications &amp; Responses'!$A$1:$D$1</definedName>
    <definedName name="listReqSections" localSheetId="3">#REF!</definedName>
    <definedName name="listReqSections">#REF!</definedName>
    <definedName name="listReqTypes" localSheetId="3">#REF!</definedName>
    <definedName name="listReqTypes">#REF!</definedName>
    <definedName name="listResponses_BusinessOperations" localSheetId="3">#REF!</definedName>
    <definedName name="listResponses_BusinessOperations">#REF!</definedName>
    <definedName name="listResponses_Functional" localSheetId="3">#REF!</definedName>
    <definedName name="listResponses_Functional">#REF!</definedName>
    <definedName name="listResponses_Nonfunctional" localSheetId="3">#REF!</definedName>
    <definedName name="listResponses_Nonfunctional">#REF!</definedName>
    <definedName name="listResponses_Responsibility">#REF!</definedName>
    <definedName name="listResponseTemplates">#REF!</definedName>
    <definedName name="_xlnm.Print_Area" localSheetId="3">'3. Specifications &amp; Responses'!$D$3:$F$252</definedName>
    <definedName name="_xlnm.Print_Titles" localSheetId="3">'3. Specifications &amp; Responses'!$A:$C,'3. Specifications &amp; Responses'!$1:$2</definedName>
  </definedName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C12" i="6" l="1"/>
  <c r="E12" i="6"/>
  <c r="C4" i="6"/>
  <c r="C5" i="6"/>
  <c r="C6" i="6"/>
  <c r="C7" i="6"/>
  <c r="C8" i="6"/>
  <c r="C9" i="6"/>
  <c r="C10" i="6"/>
  <c r="C11" i="6"/>
  <c r="C14" i="6"/>
  <c r="C15" i="6"/>
  <c r="C16" i="6"/>
  <c r="C17" i="6"/>
  <c r="C18" i="6"/>
  <c r="C19" i="6"/>
  <c r="C20" i="6"/>
  <c r="C21" i="6"/>
  <c r="C22" i="6"/>
  <c r="C13" i="6"/>
  <c r="C23" i="6"/>
  <c r="C24" i="6"/>
  <c r="C25" i="6"/>
  <c r="C26" i="6"/>
  <c r="C27" i="6"/>
  <c r="C28" i="6"/>
  <c r="C29" i="6"/>
  <c r="E4" i="6"/>
  <c r="E30" i="6" s="1"/>
  <c r="E8" i="6"/>
  <c r="E22" i="6"/>
  <c r="E25" i="6"/>
  <c r="E27" i="6"/>
  <c r="E13" i="6"/>
  <c r="E21" i="6"/>
  <c r="E5" i="6"/>
  <c r="E9" i="6"/>
  <c r="E23" i="6"/>
  <c r="E29" i="6"/>
  <c r="E15" i="6"/>
  <c r="E18" i="6"/>
  <c r="E11" i="6"/>
  <c r="E24" i="6"/>
  <c r="E20" i="6"/>
  <c r="E6" i="6"/>
  <c r="E10" i="6"/>
  <c r="E28" i="6"/>
  <c r="E14" i="6"/>
  <c r="E16" i="6"/>
  <c r="E19" i="6"/>
  <c r="E7" i="6"/>
  <c r="E26" i="6"/>
  <c r="E17" i="6"/>
</calcChain>
</file>

<file path=xl/sharedStrings.xml><?xml version="1.0" encoding="utf-8"?>
<sst xmlns="http://schemas.openxmlformats.org/spreadsheetml/2006/main" count="883" uniqueCount="580">
  <si>
    <t>Description</t>
  </si>
  <si>
    <t>Section</t>
  </si>
  <si>
    <t>Column</t>
  </si>
  <si>
    <t>Tabs in this spreadsheet</t>
  </si>
  <si>
    <t>Req ID #</t>
  </si>
  <si>
    <t>1. Worksheet Instructions</t>
  </si>
  <si>
    <t>2. Worksheet Information</t>
  </si>
  <si>
    <t xml:space="preserve">  </t>
  </si>
  <si>
    <t>PROV</t>
  </si>
  <si>
    <t>OMES</t>
  </si>
  <si>
    <t>Response Template</t>
  </si>
  <si>
    <t>Page #</t>
  </si>
  <si>
    <t>Section and Page Reference</t>
  </si>
  <si>
    <t>Req Section</t>
  </si>
  <si>
    <t>Req Category</t>
  </si>
  <si>
    <t>Requirement Categories by Response Template</t>
  </si>
  <si>
    <t>100-Provider Application</t>
  </si>
  <si>
    <t>110-Provider Eligibility</t>
  </si>
  <si>
    <t>120-Provider Enrollment</t>
  </si>
  <si>
    <t>125-Continued Enrollment</t>
  </si>
  <si>
    <t>130-Provider Information</t>
  </si>
  <si>
    <t>200-Provider Management</t>
  </si>
  <si>
    <t>210-Facility Oversight</t>
  </si>
  <si>
    <t>300-Provider Portal</t>
  </si>
  <si>
    <t>400-OMES Integration</t>
  </si>
  <si>
    <t>Reqs</t>
  </si>
  <si>
    <t>Total</t>
  </si>
  <si>
    <t>100-Systems and Application</t>
  </si>
  <si>
    <t>110-OMES Integration</t>
  </si>
  <si>
    <t>120-Technical Services</t>
  </si>
  <si>
    <t>130-Data Management</t>
  </si>
  <si>
    <t>140-Security</t>
  </si>
  <si>
    <t>150-Privacy</t>
  </si>
  <si>
    <t>160-User Interface</t>
  </si>
  <si>
    <t>170-User Documentation</t>
  </si>
  <si>
    <t>180-Reporting and Analytics</t>
  </si>
  <si>
    <t>200-Project Management</t>
  </si>
  <si>
    <t>210-CMS Certification</t>
  </si>
  <si>
    <t>220-Testing</t>
  </si>
  <si>
    <t>230-Training</t>
  </si>
  <si>
    <t>300-Maintenance &amp; Operations</t>
  </si>
  <si>
    <t>310-Business Continuity/ Disaster Recovery</t>
  </si>
  <si>
    <t>320-Compliance</t>
  </si>
  <si>
    <t>Req Category Key</t>
  </si>
  <si>
    <t>310-Provider Training</t>
  </si>
  <si>
    <t>Template E - Module-Specific Approach</t>
  </si>
  <si>
    <t>Template G - Implementation Approach</t>
  </si>
  <si>
    <t>Template F - Technical Approach</t>
  </si>
  <si>
    <t>Template H - Maintenance and Operations Approach</t>
  </si>
  <si>
    <t>Vendor Response Area</t>
  </si>
  <si>
    <t>Specifications</t>
  </si>
  <si>
    <t>Subject Matter Area</t>
  </si>
  <si>
    <t>Specification Text</t>
  </si>
  <si>
    <t>The text of the specification.</t>
  </si>
  <si>
    <t>Contains the specifications and all related data.</t>
  </si>
  <si>
    <t>4. Code Values</t>
  </si>
  <si>
    <t>PI001</t>
  </si>
  <si>
    <t>Program Integrity</t>
  </si>
  <si>
    <t>PI002</t>
  </si>
  <si>
    <t>PI003</t>
  </si>
  <si>
    <t>PI004</t>
  </si>
  <si>
    <t>PI005</t>
  </si>
  <si>
    <t>PI006</t>
  </si>
  <si>
    <t>PI007</t>
  </si>
  <si>
    <t>PI008</t>
  </si>
  <si>
    <t>PI009</t>
  </si>
  <si>
    <t>PI010</t>
  </si>
  <si>
    <t>PI011</t>
  </si>
  <si>
    <t>Hierarchy Level</t>
  </si>
  <si>
    <t>Contains information about the contents of this workbook.</t>
  </si>
  <si>
    <t>3. Specifications &amp; Responses</t>
  </si>
  <si>
    <t>Contains instructions for completion of this RFP supplement.</t>
  </si>
  <si>
    <t>How the specification is categorized in the RFP.</t>
  </si>
  <si>
    <t>Contains coded values for use in the specifications and response tab, and explanations as appropriate.</t>
  </si>
  <si>
    <t>The hierarchy of the specification.</t>
  </si>
  <si>
    <t>The unique ID of the specification.</t>
  </si>
  <si>
    <t>Vendor is expected to provide a reference to its RFP response by Section and Page Number where more detailed information about the specification can be found.</t>
  </si>
  <si>
    <t>Instructions for Completion of Appendix 1 - Detailed Specifications</t>
  </si>
  <si>
    <t>Benefit Administration</t>
  </si>
  <si>
    <t>Care Management</t>
  </si>
  <si>
    <t>Community/Stakeholder Engagement</t>
  </si>
  <si>
    <t>Member Services</t>
  </si>
  <si>
    <t>Enrollment and Disenrollment</t>
  </si>
  <si>
    <t>Network Development</t>
  </si>
  <si>
    <t>Provider Services</t>
  </si>
  <si>
    <t>Quality</t>
  </si>
  <si>
    <t>Claims and Encounters</t>
  </si>
  <si>
    <t>Information Management Systems</t>
  </si>
  <si>
    <t>General</t>
  </si>
  <si>
    <t xml:space="preserve">The Vendor should adhere to page limits, as defined within Section 5 of the Request for Proposal (RFP), and provide responses in 12-point font, single-sided, double-spaced, and with page numbers. </t>
  </si>
  <si>
    <t>The Vendor should adhere to templates as indicated within the Request for Proposal (RFP) for the provision of all requested information in Attachment 3: Vendor Qualifications &amp; Experience.</t>
  </si>
  <si>
    <t>GE001</t>
  </si>
  <si>
    <t>GE002</t>
  </si>
  <si>
    <t>The Vendor should provide its plan to impose, monitor, and track member co-pays and quarterly household maximums for including, but not limited to, the following:</t>
  </si>
  <si>
    <t>Medical Services (includes Physical, Behavioral Health, Dental, and Vision)</t>
  </si>
  <si>
    <t>Pharmacy Services</t>
  </si>
  <si>
    <t>The Vendor should describe its process for development and revision of Utilization Management (UM) guidelines, as indicated in the Service Provider Agreement (SPA).</t>
  </si>
  <si>
    <t>The Vendor should provide its training curriculum for Utilization Management (UM) and clinical staff.</t>
  </si>
  <si>
    <t>The Vendor should describe its Utilization Management (UM) monitoring guidelines that operate in conjunction with fraud and abuse detection activities, including, but not limited to, the following:</t>
  </si>
  <si>
    <t>Ongoing monitoring of Emergency Room (ER) utilization</t>
  </si>
  <si>
    <t>Ongoing monitoring of potential abuse or inappropriate utilization of controlled prescription medications</t>
  </si>
  <si>
    <t>Reports and other tools that will be used to monitor and manage service utilization</t>
  </si>
  <si>
    <t>The Vendor should describe its process for preventing and detecting fraud and abuse related to all administered services including Pharmacy, if applicable.</t>
  </si>
  <si>
    <t>The Vendor should describe its process for modifying its standard Utilization Management (UM) protocols when reviewing referral and treatment requests for members with special health care needs including, but not limited to, the following:</t>
  </si>
  <si>
    <t>Standing referrals</t>
  </si>
  <si>
    <t>Expedited utilization review processes</t>
  </si>
  <si>
    <t>The Vendor should describe its process for any condition-specific protocols or standards that will be used to manage members with special health care needs, defined as individuals with complex or serious medical conditions.</t>
  </si>
  <si>
    <t>The Vendor should describe its process for how condition-specific protocols and conditions will be updated and shared with primary and specialty care providers.</t>
  </si>
  <si>
    <t>The Vendor should describe its process to honor authorization approvals from previous coverage during the transition period, defined as the period in which members are moving from one Managed Care Organization (MCO) to another or from Fee-for-Service (FFS) to an MCO, or private insurance to an MCO. These processes should include, but are not limited to, the following:</t>
  </si>
  <si>
    <t xml:space="preserve">Medical Services (includes Physical, Behavioral Health, Dental, and Vision) </t>
  </si>
  <si>
    <t xml:space="preserve">Pharmacy </t>
  </si>
  <si>
    <t>The Vendor should describe how providers and/or members will be notified regarding the expiration of medical authorizations, and pharmacy authorizations, if applicable.</t>
  </si>
  <si>
    <t xml:space="preserve">The Vendor should describe its process for authorizing out-of-network access including, but not limited to, the following: </t>
  </si>
  <si>
    <t>Emergency Services, including transportation</t>
  </si>
  <si>
    <t>Medically Necessary Travel, for the West Virginia Children's Health Insurance Program (WVCHIP)</t>
  </si>
  <si>
    <t xml:space="preserve">Medical Necessity </t>
  </si>
  <si>
    <t>Out-of-State Providers (for example, members who are students, live in proximity to State borders, etc.)</t>
  </si>
  <si>
    <t>The Vendor should describe its process for circumstances under which a member might be granted a standing referral to a specialist provider.</t>
  </si>
  <si>
    <t>The Vendor should describe the extent to which a specialist provider may refer services.</t>
  </si>
  <si>
    <t>The Vendor should describe its process for out-of-network referrals, including, but not limited to, the following:</t>
  </si>
  <si>
    <t>Members and/or providers requesting out-of-network referrals</t>
  </si>
  <si>
    <t>Processes in which a member may continue an existing relationship with an out-of-network provider, or a provider that leaves the Vendor's network, if considered to be in the best medical interest of the member</t>
  </si>
  <si>
    <t>Durations permitted for members to see out-of-network providers that refuse to contract with the Vendor for ongoing courses of treatment past the first 90 days of enrollment</t>
  </si>
  <si>
    <t>The Vendor should its procedures for ensuring that member information from non-network providers is shared with the member's Primary Care Provider (PCP).</t>
  </si>
  <si>
    <t>The Vendor should describe its process to assist in enrolling and pairing the member with an appropriate in-network provider within 90 days of enrollment.</t>
  </si>
  <si>
    <t>The Vendor should describe its process for transferring necessary clinical information to a member's new provider.</t>
  </si>
  <si>
    <t>The Vendor should describe its process for member access and coverage of Family Planning services.</t>
  </si>
  <si>
    <t>The Vendor should describe its process for accessing crisis stabilization services.</t>
  </si>
  <si>
    <t>The Vendor should describe how they will comply with Early and Periodic Screening, Diagnostic, and Treatment (EPSDT) program requirements, as indicated by the Centers for Medicare &amp; Medicaid Services (CMS) at https://www.medicaid.gov/medicaid/benefits/epsdt/index.html, including its process to ensure that children who are receiving primary care from a specialist receive EPSDT services.</t>
  </si>
  <si>
    <t>The Vendor should describe its policies and procedures for assisting the State or fiscal agent with the pharmacy rebate resolution process including rejected or disputed physician administered drug claims.</t>
  </si>
  <si>
    <t>The Vendor should describe its policies and procedures that outline how cases of medical necessity will be handled when medical service limitations are imposed.</t>
  </si>
  <si>
    <t>The Vendor should describe its policies and procedures that outline how cases of medical necessity will be handled when prescription limits are imposed.</t>
  </si>
  <si>
    <t>The Vendor should describe its process for informing Primary Care Providers (PCPs) regarding changes in a member's behavioral health status including, but not limited to, the following:</t>
  </si>
  <si>
    <t>What constitutes a change in behavioral health status</t>
  </si>
  <si>
    <t>How the member will be assisted to access additional services as a result of a change in behavioral health status</t>
  </si>
  <si>
    <t>The Vendor should describe its coordination of care activities between Primary Care Providers (PCPs) and children's dental providers, especially for children with special health care needs (CSHCN).</t>
  </si>
  <si>
    <t xml:space="preserve">The Vendor should describe its mechanisms to remind members of upcoming appointments, including, but not limited to, the following: </t>
  </si>
  <si>
    <t>Medical Appointments and Screenings</t>
  </si>
  <si>
    <t>Dental Appointments and Screenings, including monitoring utilization and interventions if a member has not had a screening in over one year</t>
  </si>
  <si>
    <t>Adherence to the periodicity schedule as dictated by the Early and Periodic Screening, Diagnostic, and Treatment (EPSDT) program, as indicated by the Centers for Medicare &amp; Medicaid Services (CMS) at https://www.medicaid.gov/medicaid/benefits/epsdt/index.html</t>
  </si>
  <si>
    <t>BA001</t>
  </si>
  <si>
    <t>BA002</t>
  </si>
  <si>
    <t>BA003</t>
  </si>
  <si>
    <t>BA004</t>
  </si>
  <si>
    <t>BA005</t>
  </si>
  <si>
    <t>BA006</t>
  </si>
  <si>
    <t>BA007</t>
  </si>
  <si>
    <t>BA008</t>
  </si>
  <si>
    <t>BA009</t>
  </si>
  <si>
    <t>BA010</t>
  </si>
  <si>
    <t>BA011</t>
  </si>
  <si>
    <t>BA012</t>
  </si>
  <si>
    <t>BA013</t>
  </si>
  <si>
    <t>BA014</t>
  </si>
  <si>
    <t>BA015</t>
  </si>
  <si>
    <t>BA016</t>
  </si>
  <si>
    <t>BA017</t>
  </si>
  <si>
    <t>BA018</t>
  </si>
  <si>
    <t>BA019</t>
  </si>
  <si>
    <t>BA020</t>
  </si>
  <si>
    <t>BA021</t>
  </si>
  <si>
    <t>BA022</t>
  </si>
  <si>
    <t>BA023</t>
  </si>
  <si>
    <t>BA024</t>
  </si>
  <si>
    <t>BA025</t>
  </si>
  <si>
    <t>BA026</t>
  </si>
  <si>
    <t>BA027</t>
  </si>
  <si>
    <t>BA028</t>
  </si>
  <si>
    <t>BA029</t>
  </si>
  <si>
    <t>BA030</t>
  </si>
  <si>
    <t>BA031</t>
  </si>
  <si>
    <t>BA032</t>
  </si>
  <si>
    <t>BA033</t>
  </si>
  <si>
    <t>BA034</t>
  </si>
  <si>
    <t>BA035</t>
  </si>
  <si>
    <t>BA036</t>
  </si>
  <si>
    <t>BA037</t>
  </si>
  <si>
    <t>BA038</t>
  </si>
  <si>
    <t>BA039</t>
  </si>
  <si>
    <t>BA040</t>
  </si>
  <si>
    <t>BA041</t>
  </si>
  <si>
    <t>BA042</t>
  </si>
  <si>
    <t>BA043</t>
  </si>
  <si>
    <t>BA044</t>
  </si>
  <si>
    <t>BA045</t>
  </si>
  <si>
    <t>BA046</t>
  </si>
  <si>
    <t>BA047</t>
  </si>
  <si>
    <t>The Vendor should describe its Care Management program, including, but not limited to, the following:</t>
  </si>
  <si>
    <t>Processes to organize its care management department by disease or problem type</t>
  </si>
  <si>
    <t>Processes to identify members for participation in the care management program, including screening and timeliness of enrollment, risk levels/tiers, Social Determinants of Health (SDOH)</t>
  </si>
  <si>
    <t>Processes and timeframes for assigning members to a care manager</t>
  </si>
  <si>
    <t>Processes for identifying candidates for care management, or those receiving high-cost care, who would benefit from care management</t>
  </si>
  <si>
    <t>Processes for how care managers will establish relationships with members, including frequency and timeliness standards after the initial health assessment</t>
  </si>
  <si>
    <t>Processes to ensure that members who have specialists as Primary Care Providers (PCPs) are receiving primary care services on an ongoing basis, and interventions if adequate services are not being provided</t>
  </si>
  <si>
    <t>Processes to ensure continuity and coordination of care</t>
  </si>
  <si>
    <t>Processes to identify pregnant women at enrollment and on an ongoing basis</t>
  </si>
  <si>
    <t>Processes to promote "early and often" prenatal care for women identified as being pregnant</t>
  </si>
  <si>
    <t>Processes for Supplemental Security Income (SSI) members, if different</t>
  </si>
  <si>
    <t>Processes for administering care management for both adults and children</t>
  </si>
  <si>
    <t>Processes for administering care management for members with special health care needs, defined as individuals with complex or serious medical conditions</t>
  </si>
  <si>
    <t>Processes for administering care management for children with special health care needs (CSHCN)</t>
  </si>
  <si>
    <t>The Vendor should describe strategies to manage members with a history of prescription drug abuse, and processes for monitoring potential abuse or inappropriate utilization of controlled prescription medications.</t>
  </si>
  <si>
    <t xml:space="preserve">The Vendor should describe its process for performing screenings or assessments as part of its care management program, including, but not limited to, the following: </t>
  </si>
  <si>
    <t>Members with special health care needs, defined as individuals with complex or serious medical conditions</t>
  </si>
  <si>
    <t>Children with special health care needs (CSHCN)</t>
  </si>
  <si>
    <t>Clinical, social, or other criteria used to determine which members require care management and assignment to care managers</t>
  </si>
  <si>
    <t>Performance of health assessments</t>
  </si>
  <si>
    <t>Implementation of targeted education programs</t>
  </si>
  <si>
    <t>The Vendor should describe its process for creating educational materials and educating members and care management staff.</t>
  </si>
  <si>
    <t>The Vendor should describe its staff qualification and training requirements for individuals who will be involved in coordinating care, including, but not limited to, any specialized care managers utilized for certain conditions.</t>
  </si>
  <si>
    <t xml:space="preserve">The Vendor should describe its process for hiring care management staff including, but not limited to, the following: </t>
  </si>
  <si>
    <t>Staff qualifications</t>
  </si>
  <si>
    <t>Plan for hiring</t>
  </si>
  <si>
    <t>Timeframe for hiring</t>
  </si>
  <si>
    <t>Total number of care managers to be hired</t>
  </si>
  <si>
    <t>Maximum case loads and ratios per care manager for Vendor-defined risk tiers</t>
  </si>
  <si>
    <t>The Vendor should describe its process for monitoring and evaluating care managers in regard to establishing relationships with members, including, but not limited to, statistics collected and frequency of collection.</t>
  </si>
  <si>
    <t>The Vendor should describe its protocols for addressing a member that would benefit from a care manager, including alternatives for members that do not want a care manager, members who cannot be reached, and members who have missed medical appointments.</t>
  </si>
  <si>
    <t>The Vendor should describe its process for identifying members in need of treatment plans, and the development, updating, and implementation of treatment plans wherein service coordination is required.</t>
  </si>
  <si>
    <t xml:space="preserve">The Vendor should describe its process for the development of member treatment plans, including, but not limited to, the following: </t>
  </si>
  <si>
    <t>Including Primary Care Providers (PCPs) in the development of treatment plans</t>
  </si>
  <si>
    <t>Sharing treatment plans with the member's PCP or other providers, as applicable</t>
  </si>
  <si>
    <t>Staff responsible for sharing treatment plans with the member's PCP</t>
  </si>
  <si>
    <t>Tracking of completion of treatment plans</t>
  </si>
  <si>
    <t>Identification, tracking, and remediation of gaps in care</t>
  </si>
  <si>
    <t>Processes for episodic and/or catastrophic care management interventions</t>
  </si>
  <si>
    <t>The Vendor should describe its protocols for addressing a provider that does not perform coordination activities that includes, but is not limited to, the following:</t>
  </si>
  <si>
    <t>Identification</t>
  </si>
  <si>
    <t>Actions taken to improve coordination</t>
  </si>
  <si>
    <t>The Vendor should describe its programs for coordination of care with community resources and social services for members.</t>
  </si>
  <si>
    <t>The Vendor should describe its approach to address Social Determinants of Health (SDOH).</t>
  </si>
  <si>
    <t xml:space="preserve">The Vendor should describe its care coordination efforts that identify and address member access including, but not limited to, the following: </t>
  </si>
  <si>
    <t>Employment</t>
  </si>
  <si>
    <t>Food security</t>
  </si>
  <si>
    <t>Housing stability</t>
  </si>
  <si>
    <t>Education</t>
  </si>
  <si>
    <t>Social cohesion</t>
  </si>
  <si>
    <t>Resources that connect members to social supports and healthcare</t>
  </si>
  <si>
    <t>Environmental needs</t>
  </si>
  <si>
    <t>The Vendor should describe its plan to develop additional programs for Social Determinants of Health (SDOH).</t>
  </si>
  <si>
    <t xml:space="preserve">The Vendor should describe its population health approach including, but not limited to, the following: </t>
  </si>
  <si>
    <t>Engaging members across the entire care continuum</t>
  </si>
  <si>
    <t>Promoting and incentivizing healthy behaviors and disease self-management</t>
  </si>
  <si>
    <t>Integrating care management</t>
  </si>
  <si>
    <t>Advancing evidence-based practices</t>
  </si>
  <si>
    <t xml:space="preserve">The Vendor should describe its process to evaluate the member population and coordinate prevention and wellness programs available to all members. </t>
  </si>
  <si>
    <t>The Vendor should describe its process to collect and maintain member self-reported demographic, social determinants, and health needs assessment data for aggregate use in, at a minimum, population health management, network adequacy determination, and quality improvement activities.</t>
  </si>
  <si>
    <t>The Vendor should describe its process to refer all eligible pregnant members to the Bureau for Public Health's (BPH's) Women, Infants, and Children Program (WIC) for nutrition services during and after pregnancy.</t>
  </si>
  <si>
    <t>The Vendor should describe its process to coordinate with the Bureau for Public Health's (BPH's) Office of Maternal, Child, and Family Health (OMCFH), Office of Nutrition Services (ONS), and Office of Community Health Systems and Health Promotion (OCHSHP) to link members with necessary public health prevention and support services.</t>
  </si>
  <si>
    <t>The Vendor should describe its protocols to coordinate care for members receiving Social Necessary Services (SNS) through the Specialized Foster Care Administrative Services Organization (ASO).</t>
  </si>
  <si>
    <t>The Vendor should describe its process to share information for children enrolled in the Specialized Foster Care Managed Care Organization (MCO) including, but not limited to, authorization data, medical history, claims history, medical records, and other patient information.</t>
  </si>
  <si>
    <t>CM001</t>
  </si>
  <si>
    <t>CM002</t>
  </si>
  <si>
    <t>CM003</t>
  </si>
  <si>
    <t>CM004</t>
  </si>
  <si>
    <t>CM005</t>
  </si>
  <si>
    <t>CM006</t>
  </si>
  <si>
    <t>CM007</t>
  </si>
  <si>
    <t>CM008</t>
  </si>
  <si>
    <t>CM009</t>
  </si>
  <si>
    <t>CM010</t>
  </si>
  <si>
    <t>CM011</t>
  </si>
  <si>
    <t>CM012</t>
  </si>
  <si>
    <t>CM013</t>
  </si>
  <si>
    <t>CM014</t>
  </si>
  <si>
    <t>CM015</t>
  </si>
  <si>
    <t>CM016</t>
  </si>
  <si>
    <t>CM017</t>
  </si>
  <si>
    <t>CM018</t>
  </si>
  <si>
    <t>CM019</t>
  </si>
  <si>
    <t>CM020</t>
  </si>
  <si>
    <t>CM021</t>
  </si>
  <si>
    <t>CM022</t>
  </si>
  <si>
    <t>CM023</t>
  </si>
  <si>
    <t>CM024</t>
  </si>
  <si>
    <t>CM025</t>
  </si>
  <si>
    <t>CM026</t>
  </si>
  <si>
    <t>CM027</t>
  </si>
  <si>
    <t>CM028</t>
  </si>
  <si>
    <t>CM029</t>
  </si>
  <si>
    <t>CM030</t>
  </si>
  <si>
    <t>CM031</t>
  </si>
  <si>
    <t>CM032</t>
  </si>
  <si>
    <t>CM033</t>
  </si>
  <si>
    <t>CM034</t>
  </si>
  <si>
    <t>CM035</t>
  </si>
  <si>
    <t>CM036</t>
  </si>
  <si>
    <t>CM037</t>
  </si>
  <si>
    <t>CM038</t>
  </si>
  <si>
    <t>CM039</t>
  </si>
  <si>
    <t>CM040</t>
  </si>
  <si>
    <t>CM041</t>
  </si>
  <si>
    <t>CM042</t>
  </si>
  <si>
    <t>CM043</t>
  </si>
  <si>
    <t>CM044</t>
  </si>
  <si>
    <t>CM045</t>
  </si>
  <si>
    <t>CM046</t>
  </si>
  <si>
    <t>CM047</t>
  </si>
  <si>
    <t>CM048</t>
  </si>
  <si>
    <t>CM049</t>
  </si>
  <si>
    <t>CM050</t>
  </si>
  <si>
    <t>CM051</t>
  </si>
  <si>
    <t>CM052</t>
  </si>
  <si>
    <t>CM053</t>
  </si>
  <si>
    <t>CM054</t>
  </si>
  <si>
    <t>CM055</t>
  </si>
  <si>
    <t>CM056</t>
  </si>
  <si>
    <t>CM057</t>
  </si>
  <si>
    <t>CM058</t>
  </si>
  <si>
    <t>CM059</t>
  </si>
  <si>
    <t>CM060</t>
  </si>
  <si>
    <t>CM061</t>
  </si>
  <si>
    <t>CM062</t>
  </si>
  <si>
    <t>CM063</t>
  </si>
  <si>
    <t>CM064</t>
  </si>
  <si>
    <t>The Vendor should describe its approach to establishing and maintaining relationships with associated Department agencies and State advocacy groups.</t>
  </si>
  <si>
    <t>The Vendor should describe its approach to establishing and maintaining relationships with applicable provider and medical associations.</t>
  </si>
  <si>
    <t>The Vendor should describe its approach to establishing and maintaining relationships with applicable professional boards.</t>
  </si>
  <si>
    <t>The Vendor should describe its process to coordinate with agencies providing complimentary services to the member.</t>
  </si>
  <si>
    <t>CS001</t>
  </si>
  <si>
    <t>CS002</t>
  </si>
  <si>
    <t>CS003</t>
  </si>
  <si>
    <t>CS004</t>
  </si>
  <si>
    <t>The Vendor should describe how they will collaborate with  stakeholders to design materials that best meet the needs of the populations being served.</t>
  </si>
  <si>
    <t>The Vendor should describe how they will leverage information technology (IT) solutions to improve access to member information.</t>
  </si>
  <si>
    <t>The Vendor should describe its methodology for assigning members to a Primary Care Provider (PCP) including, but not limited to, claims history, proximity, and within contractually defined timeframe.</t>
  </si>
  <si>
    <t>The Vendor should describe how they will develop protocols to notify members of Primary Care Provider (PCP) assignment.</t>
  </si>
  <si>
    <t>The Vendor should describe how they will educate members of the right to change Primary Care Providers (PCPs).</t>
  </si>
  <si>
    <t>The Vendor should describe its process for conducting initial and ongoing assessments appropriate for members’ circumstances and needs including, but not limited to, the following:</t>
  </si>
  <si>
    <t>Methods utilized to complete assessments, and variances by risk level</t>
  </si>
  <si>
    <t>Timeline to complete assessments, and variances by risk level</t>
  </si>
  <si>
    <t>Identification of the trigger(s) for completion of a comprehensive assessment</t>
  </si>
  <si>
    <t>How assessments will be used to develop and update treatment plans and confirm the risk stratification level for each member</t>
  </si>
  <si>
    <t>How a member who cannot be reached or who refuse assessments will be handled by the Vendor, including multiple contacts if initial contacts are unsuccessful</t>
  </si>
  <si>
    <t>How assessment data will be stored and made available to members of the care team in order to coordinate care</t>
  </si>
  <si>
    <t>How assessment data will be shared with a member's other payer(s), as applicable, in order to prevent duplication of efforts</t>
  </si>
  <si>
    <t>The Vendor should describe how they will distribute and provide notice of member handbooks on an ongoing basis, according to an established turnaround time, and including, but not limited to, the following:</t>
  </si>
  <si>
    <t>Updates to the member handbook</t>
  </si>
  <si>
    <t>Handbooks requested ad hoc by a member</t>
  </si>
  <si>
    <t xml:space="preserve">The Vendor should describe its warm transfer protocols for its member services, other internal departments, other entities, and subcontractors, as applicable. </t>
  </si>
  <si>
    <t>The Vendor should describe how they will train member services representatives.</t>
  </si>
  <si>
    <t>The Vendor should describe how they will ensure they are meeting customer use and report to the Department on customer service performance standards including, but not limited to, the following:</t>
  </si>
  <si>
    <t>Member-to-representative ratios</t>
  </si>
  <si>
    <t>Call answering time, with a minimum of 83% of calls answered in thirty (30) seconds</t>
  </si>
  <si>
    <t>Call abandonment rate not to exceed five percent (5%)</t>
  </si>
  <si>
    <t>Single contact resolution</t>
  </si>
  <si>
    <t>Turnaround time for member requests</t>
  </si>
  <si>
    <t>Remediation strategies for performance issues</t>
  </si>
  <si>
    <t>The Vendor should describe its new member enrollment and education process, defined as the time of initial notification of the member's enrollment through the first month of actual enrollment, which includes, but is not limited to, the following:</t>
  </si>
  <si>
    <t>Member contact, including welcome calls, welcome letters, and/or home visits</t>
  </si>
  <si>
    <t>Outreach to members who are difficult to contact, including disabled members and members without telephones</t>
  </si>
  <si>
    <t>Processing and issuing identification cards</t>
  </si>
  <si>
    <t>Distributing member handbooks</t>
  </si>
  <si>
    <t>The Vendor should describe how they will make information available for members who have Limited English Proficiency (LEP) or limited reading skills, as indicated per 67 Federal Regulation (FR) 41455 (https://www.govinfo.gov/content/pkg/FR-2002-06-18/pdf/02-15207.pdf).</t>
  </si>
  <si>
    <t>The Vendor should describe how they will provide a secure member portal that allows members to log in and access benefit information including, but not limited to, the following:</t>
  </si>
  <si>
    <t>Medical records</t>
  </si>
  <si>
    <t>Authorization status</t>
  </si>
  <si>
    <t>Cost sharing information</t>
  </si>
  <si>
    <t>Temporary identification (ID) cards</t>
  </si>
  <si>
    <t>Confirmation of Primary Care Provider (PCP)</t>
  </si>
  <si>
    <t>Provision of access to guardians</t>
  </si>
  <si>
    <t xml:space="preserve">The Vendor should describe its process to inform members that program information is available in paper form without charge upon request and available within five (5) business days. </t>
  </si>
  <si>
    <t>The Vendor should describe how they will make auxiliary aids and services, as well as oral interpretation services, available in all non-English languages to all members and potential members, free of charge, including the top fifteen languages spoken in the State, which are Spanish, Chinese, French, German, Arabic, Vietnamese, Korean, Japanese, Tagalog, Italian, Thai, Nepali, Persian, Russian, and Urdu.</t>
  </si>
  <si>
    <t xml:space="preserve">The Vendor should describe how they will notify members that oral interpretation services are available for any language, and that written information is available in prevalent languages and braille, and how to access those services. </t>
  </si>
  <si>
    <t xml:space="preserve">The Vendor should describe how they will include taglines in all written materials in the prevalent non-English languages and large print (in a font size no smaller than eighteen [18] point) explaining the availability of written translation or oral interpretation and the toll-free and Text Telephone (TTY)/Telecommunication Device for the Deaf (TDD) telephone number of the Vendor. </t>
  </si>
  <si>
    <t xml:space="preserve">The Vendor should describe its policies and procedures related to issuance of member identification cards within contractually defined timeframes. </t>
  </si>
  <si>
    <t>The Vendor should describe how they will administer a health education program for disease and injury prevention and identification.</t>
  </si>
  <si>
    <t>The Vendor should describe its tobacco-cessation program.</t>
  </si>
  <si>
    <t xml:space="preserve">The Vendor should describe how they will leverage community events/resources to help improve the health of its member population. </t>
  </si>
  <si>
    <t>The Vendor should describe how they will foster cultural competency among staff.</t>
  </si>
  <si>
    <t>How data from a member's Primary Care Provider (PCP) will be used to prevent duplication of assessment efforts and assist with identification of priorities for the member</t>
  </si>
  <si>
    <t>MS001</t>
  </si>
  <si>
    <t>MS002</t>
  </si>
  <si>
    <t>MS003</t>
  </si>
  <si>
    <t>MS004</t>
  </si>
  <si>
    <t>MS005</t>
  </si>
  <si>
    <t>MS006</t>
  </si>
  <si>
    <t>MS007</t>
  </si>
  <si>
    <t>MS008</t>
  </si>
  <si>
    <t>MS009</t>
  </si>
  <si>
    <t>MS010</t>
  </si>
  <si>
    <t>MS011</t>
  </si>
  <si>
    <t>MS012</t>
  </si>
  <si>
    <t>MS013</t>
  </si>
  <si>
    <t>MS014</t>
  </si>
  <si>
    <t>MS015</t>
  </si>
  <si>
    <t>MS016</t>
  </si>
  <si>
    <t>MS017</t>
  </si>
  <si>
    <t>MS018</t>
  </si>
  <si>
    <t>MS019</t>
  </si>
  <si>
    <t>MS020</t>
  </si>
  <si>
    <t>MS021</t>
  </si>
  <si>
    <t>MS022</t>
  </si>
  <si>
    <t>MS023</t>
  </si>
  <si>
    <t>MS024</t>
  </si>
  <si>
    <t>MS025</t>
  </si>
  <si>
    <t>MS026</t>
  </si>
  <si>
    <t>MS027</t>
  </si>
  <si>
    <t>MS028</t>
  </si>
  <si>
    <t>MS029</t>
  </si>
  <si>
    <t>MS030</t>
  </si>
  <si>
    <t>MS031</t>
  </si>
  <si>
    <t>MS032</t>
  </si>
  <si>
    <t>MS033</t>
  </si>
  <si>
    <t>MS034</t>
  </si>
  <si>
    <t>MS035</t>
  </si>
  <si>
    <t>MS036</t>
  </si>
  <si>
    <t>MS037</t>
  </si>
  <si>
    <t>MS038</t>
  </si>
  <si>
    <t>MS039</t>
  </si>
  <si>
    <t>MS040</t>
  </si>
  <si>
    <t>MS041</t>
  </si>
  <si>
    <t>MS042</t>
  </si>
  <si>
    <t>MS043</t>
  </si>
  <si>
    <t>MS044</t>
  </si>
  <si>
    <t>MS045</t>
  </si>
  <si>
    <t>MS046</t>
  </si>
  <si>
    <t>MS047</t>
  </si>
  <si>
    <t>MS048</t>
  </si>
  <si>
    <t>The Vendor should describe its policies and procedures regarding enrollment of members, including the processing of 834 enrollment files.</t>
  </si>
  <si>
    <t>The Vendor should describe its policies and procedures regarding disenrollment of members, including processes for reconciliation of members against the monthly 820 capitation file.</t>
  </si>
  <si>
    <t>The Vendor should describe its written policies and procedures and protocols for enrolling newborn children of members retroactively to the time of birth, and transferring newborn information to the Department for processing.</t>
  </si>
  <si>
    <t>The Vendor should describe its protocols to cover newborns even if the mother does not remain enrolled after the newborn's date of birth.</t>
  </si>
  <si>
    <t>The Vendor should describe its written policies and procedures for transferring relevant member information, including medical records and other pertinent materials, when a member is disenrolled from the Vendor and enrolled with another Vendor.</t>
  </si>
  <si>
    <t>ED001</t>
  </si>
  <si>
    <t>ED002</t>
  </si>
  <si>
    <t>ED003</t>
  </si>
  <si>
    <t>ED004</t>
  </si>
  <si>
    <t>ED005</t>
  </si>
  <si>
    <t xml:space="preserve">The Vendor should describe how they will establish and maintain a provider network that provides statewide access to geographically accessible hospitals, primary care, specialty care, dental providers, and all other required provider types and specialties. </t>
  </si>
  <si>
    <t xml:space="preserve">The Vendor should describe how they will establish and maintain a network of accessible, contracted, and credentialed providers for all covered services including supplemental services such as value-add services for, or on behalf of Mountain Health Trust (MHT) members. </t>
  </si>
  <si>
    <t xml:space="preserve">The Vendor should describe how they will establish network development and monitoring processes that ensure adequacy of covered services and includes the following considerations, including, but not limited to, the following: </t>
  </si>
  <si>
    <t xml:space="preserve">The anticipated MHT enrollment and the appropriate PCP provider-to-member ratios for adult and pediatric members </t>
  </si>
  <si>
    <t>The expected utilization of services for the anticipated MHT populations assigned to the Vendor for care</t>
  </si>
  <si>
    <t xml:space="preserve">The number of providers not accepting new patients </t>
  </si>
  <si>
    <t>The geographic location of providers and members, considering time and distance, and transportation needs</t>
  </si>
  <si>
    <t>The location of providers with physical access accommodations for members with disabilities and/or other requirements set forth under the Americans with Disabilities Act (ADA)</t>
  </si>
  <si>
    <t>The Vendor should describe how they ensure its provider network will provide culturally competent care to members.</t>
  </si>
  <si>
    <t>The Vendor should describe how they will develop and maintain a directory of providers that includes provider names, locations with street address, website URLs (as appropriate), and telephone numbers of current contracted providers in the member's service area.</t>
  </si>
  <si>
    <t>The Vendor should describe its process to ensure its provider network adheres to geographical access standards for all adult and pediatric members.</t>
  </si>
  <si>
    <t xml:space="preserve">The Vendor should describe how they will establish provider contracts and include in its provider network all identified comprehensive behavioral health and Psychiatric Residential Treatment Facilities (PRTF), as defined within the Service Provider Agreement (SPA), for both pediatric and adult Mountain Health Trust (MHT) members. </t>
  </si>
  <si>
    <t xml:space="preserve">The Vendor should describe how its network development and adequacy processes include and assess provider hours of operations, convenience to members, and parity to commercial or Fee-for-Service (FFS) populations. </t>
  </si>
  <si>
    <t xml:space="preserve">The Vendor should describe its guidelines and monitoring processes that ensure members have timely access to care per contractual requirements. </t>
  </si>
  <si>
    <t>The Vendor should describe its process for the selection, credentialing, retention, and maintaining of qualified providers.</t>
  </si>
  <si>
    <t>The Vendor should describe how they will ensure that its network providers have completed enrollment with the Department as required by Centers for Medicare &amp; Medicaid Services (CMS) Medicaid and Children's Health Insurance Program Medicaid Managed Care Final Rule (https://www.federalregister.gov/documents/2016/05/06/2016-09581/medicaid-and-childrens-health-insurance-program-chip-programs-medicaid-managed-care-chip-delivered).</t>
  </si>
  <si>
    <t>The Vendor should describe how they will establish credentialing and re-credentialing processes that fully comply with West Virginia C.S.R. §114-53-6 (https://www.wvinsurance.gov/Portals/0/pdf/pol_leg/rules/ins/rule_053.pdf?ver=2004-09-14-092000-000) and 42 Code of Federal Regulations (CFR) 455, Subpart B (https://www.govinfo.gov/app/details/CFR-2011-title42-vol4/CFR-2011-title42-vol4-part455-subpartB).</t>
  </si>
  <si>
    <t>The Vendor should describe how they will establish site visit criteria and evaluation as part of its credentialing process for Primary Care Providers (PCPs), Obstetrics and Gynecologists (OB/GYNs), Durable Medical Equipment (DME) providers, behavioral health providers, other high risk providers, and other highly utilized specialists.</t>
  </si>
  <si>
    <t>The Vendor should describe its process for reimbursement of services that occur during mid-transfer of a treatment, when a recoupment is not available through the original provider (for example, orthodontia).</t>
  </si>
  <si>
    <t xml:space="preserve">The Vendor should describe how they will establish notification processes related to provider network terminations including, but not limited to, the following: </t>
  </si>
  <si>
    <t>Notification to the Department and the enrollment broker with advanced written notice of any Primary Care Provider (PCP) network deletions within fourteen calendar days</t>
  </si>
  <si>
    <t>Written notification to members, at least thirty calendar days prior to the termination, to allow the opportunity to select a new Primary Care Provider (PCP) before being assigned one</t>
  </si>
  <si>
    <t>Immediate notification of a hospital termination to the Department</t>
  </si>
  <si>
    <t>ND001</t>
  </si>
  <si>
    <t>ND002</t>
  </si>
  <si>
    <t>ND003</t>
  </si>
  <si>
    <t>ND004</t>
  </si>
  <si>
    <t>ND005</t>
  </si>
  <si>
    <t>ND006</t>
  </si>
  <si>
    <t>ND007</t>
  </si>
  <si>
    <t>ND008</t>
  </si>
  <si>
    <t>ND009</t>
  </si>
  <si>
    <t>ND010</t>
  </si>
  <si>
    <t>ND011</t>
  </si>
  <si>
    <t>ND012</t>
  </si>
  <si>
    <t>ND013</t>
  </si>
  <si>
    <t>ND014</t>
  </si>
  <si>
    <t>ND015</t>
  </si>
  <si>
    <t>ND016</t>
  </si>
  <si>
    <t>ND017</t>
  </si>
  <si>
    <t>ND018</t>
  </si>
  <si>
    <t>ND019</t>
  </si>
  <si>
    <t>ND020</t>
  </si>
  <si>
    <t>ND021</t>
  </si>
  <si>
    <t>ND022</t>
  </si>
  <si>
    <t>ND023</t>
  </si>
  <si>
    <t>The Vendor should provide a description of its Provider Services operating model.</t>
  </si>
  <si>
    <t>The Vendor should describe how its Provider Services Department will provide initial provider orientation, annual training, and support to its provider network.</t>
  </si>
  <si>
    <t>The Vendor should describe its process for specialists serving as Primary Care Providers (PCPs), and related monitoring activities.</t>
  </si>
  <si>
    <t>The Vendor should describe how its Provider Services Department will provide training to its provider network regarding culturally competent care.</t>
  </si>
  <si>
    <t>The Vendor should describe its annual review process of its provider manual, including thirty business days prior notice of any material changes to impacted providers.</t>
  </si>
  <si>
    <t>The Vendor should describe how members are held harmless and protected from balance billing for covered services.</t>
  </si>
  <si>
    <t>The Vendor should describe how they will develop comprehensive Value-Based Payment (VBP) strategies that link provider payment levels to quality of care outcomes.</t>
  </si>
  <si>
    <t>The Vendor should describe its process to conduct annual provider satisfaction surveys to evaluate the overall satisfaction of its network providers, including the evaluation of results of satisfaction surveys on an annual basis, and how the Vendor will utilize data to inform quality improvement activities to enhance network satisfaction and availability of services to members.</t>
  </si>
  <si>
    <t>PS001</t>
  </si>
  <si>
    <t>PS002</t>
  </si>
  <si>
    <t>PS003</t>
  </si>
  <si>
    <t>PS004</t>
  </si>
  <si>
    <t>PS005</t>
  </si>
  <si>
    <t>PS006</t>
  </si>
  <si>
    <t>PS007</t>
  </si>
  <si>
    <t>PS008</t>
  </si>
  <si>
    <t>The Vendor should describe its claims processing guidelines and systems requirements that ensure timely payment of all clean electronic and paper claims for covered services from both in-network and out-of-network providers, within thirty calendar days of receipt for Mountain Health Trust (MHT) members.</t>
  </si>
  <si>
    <t xml:space="preserve">The Vendor should describe its claims processing guidelines for contractually obligated services to ensure that claims are paid at no less than 100% of the prevailing rate for Mountain Health Trust (MHT) Medicaid or West Virginia Children's Health Insurance Program (WVCHIP) Fee-for-Service (FFS) rate(s), as applicable. </t>
  </si>
  <si>
    <t xml:space="preserve">The Vendor should describe its claims processing guidelines that ensure the denial of claims payment for preventable provider and/or hospital acquired conditions as defined under Section 2702(a) of the Affordable Care Act (ACA) (https://www.govinfo.gov/content/pkg/BILLS-111hr3590enr/pdf/BILLS-111hr3590enr.pdf). </t>
  </si>
  <si>
    <t>The Vendor should describe how they will implement rate changes adopted by the Department within thirty calendar days of notification of the rate change.</t>
  </si>
  <si>
    <t>The Vendor should describe how its claims processing systems and guidelines uphold payment policies that comport with the National Correct Coding Initiatives (NCCI) edits and/or other claims payment guidance defined by the Centers for Medicare &amp; Medicaid Services (CMS) (https://www.cms.gov/medicare/coding/nationalcorrectcodinited/index.html).</t>
  </si>
  <si>
    <t xml:space="preserve">The Vendor should describe its claims processing guidelines and systems requirements that waive member co-payment or cost-sharing obligations for all applicable populations and covered services.  </t>
  </si>
  <si>
    <t>The Vendor should describe its process to evaluate the data quality of its claims/encounters submissions to the Department including, but not limited to, the formatting and all data elements required to complete compliant 837 electronic transactions for medical and dental claims.</t>
  </si>
  <si>
    <t>The Vendor should describe its encounter certification process that requires its Chief Executive Officer (CEO), Chief Financial Officer (CFO) or other designee to certify the accuracy and completeness of its claims/encounter data information submitted to the Department.</t>
  </si>
  <si>
    <t xml:space="preserve">The Vendor should describe its process that ensure complete and accurate encounter data is submitted to the Department on a monthly basis and no later than thirty calendar days after the end of the period in which the service was paid. </t>
  </si>
  <si>
    <t xml:space="preserve">The Vendor should describe its process and how they will implement a data accuracy and completeness monitoring program for its encounters that includes delegation oversight of subcontractors, as applicable. </t>
  </si>
  <si>
    <t xml:space="preserve">The Vendor should provide its annual encounter data accuracy and completeness plan with its bid. </t>
  </si>
  <si>
    <t xml:space="preserve">The Vendor should describe its process to submit reports to the Department that summarize the encounter activity including, but not limited to, the following: </t>
  </si>
  <si>
    <t>A detailed summary of the file submission that includes total claims and dollars by service category</t>
  </si>
  <si>
    <t>A detailed change log that includes specifications for any change in the claims processing system that has an impact on the representation of the data in monthly encounter files</t>
  </si>
  <si>
    <t xml:space="preserve">The Vendor should describe its process to reconcile encounter data submitted to the Department with the financial data that it reports on a quarterly basis, including a narrative explaining any difference of five percent (5%) or higher. </t>
  </si>
  <si>
    <t>CE001</t>
  </si>
  <si>
    <t>CE002</t>
  </si>
  <si>
    <t>CE003</t>
  </si>
  <si>
    <t>CE004</t>
  </si>
  <si>
    <t>CE005</t>
  </si>
  <si>
    <t>CE006</t>
  </si>
  <si>
    <t>CE007</t>
  </si>
  <si>
    <t>CE008</t>
  </si>
  <si>
    <t>CE009</t>
  </si>
  <si>
    <t>CE010</t>
  </si>
  <si>
    <t>CE011</t>
  </si>
  <si>
    <t>CE012</t>
  </si>
  <si>
    <t>CE013</t>
  </si>
  <si>
    <t>CE014</t>
  </si>
  <si>
    <t>CE015</t>
  </si>
  <si>
    <t>The Vendor should describe its Quality Assessment and Performance Improvement (QAPI) Program.</t>
  </si>
  <si>
    <t>The Vendor should describe how they will coordinate Quality Assessment and Performance Improvement (QAPI) activities with other performance monitoring activities.</t>
  </si>
  <si>
    <t>The Vendor should describe how they will utilize data to identify barriers to care for individuals with special health care needs, and develop policies and procedures for methodologies for collecting and analyzing quality measures for different populations.</t>
  </si>
  <si>
    <t>The Vendor should describe how they will establish procedures for formal and ongoing communication and collaboration among the Quality Assessment and Performance Improvement (QAPI) policymaking body and other functional areas of the Vendor (for example, health services management and enrollee services).</t>
  </si>
  <si>
    <t>The Vendor should describe its approach to having staff and providers receive initial and ongoing training on health equity and Social Determinants of Health (SDOH).</t>
  </si>
  <si>
    <t>The Vendor should describe its policies and procedures regarding utilization of reports and data from subcontractors to ensure appropriate oversight and member access, satisfaction, and continuity of care.</t>
  </si>
  <si>
    <t>The Vendor should describe how they will administer the Consumer Assessment of Healthcare Providers and Systems (CAHPS) survey.</t>
  </si>
  <si>
    <t>The Vendor should describe its process to administer and utilize the Consumer Assessment of Healthcare Providers and Systems (CAHPS) survey results to identify and investigate areas of member dissatisfaction, outline action steps to follow up on survey findings, and disseminate findings with providers.</t>
  </si>
  <si>
    <t>The Vendor should describe how they will gather and use results for all identified core adult and child quality measures relevant to covered services to identify opportunities to improve member health outcomes, following the technical specifications provided by the Centers for Medicare &amp; Medicaid Services (CMS) (https://www.medicaid.gov/medicaid/quality-of-care/performance-measurement/adult-core-set/index.html), (https://www.medicaid.gov/medicaid/quality-of-care/performance-measurement/child-core-set/index.html).</t>
  </si>
  <si>
    <t>The Vendor should describe how they will develop standards of performance when providing healthcare and related services to members to meet all goals for performance improvement on specific measures, as established by the Department.</t>
  </si>
  <si>
    <t xml:space="preserve">The Vendor should describe its approach to developing performance improvement projects that are designed to achieve, through ongoing measurement and intervention, significant improvement sustained over time in aspects of clinical care and non-clinical services that can be expected to have a beneficial effect on health outcomes and enrollee satisfaction. Projects must measure performance using objective quality indicators, implement system interventions to achieve quality improvements, evaluate the effectiveness of the interventions, and plan and initiate activities for increasing or sustaining improvements. </t>
  </si>
  <si>
    <t>The Vendor should describe how they will establish and utilize one or more quality indicators that are objective, clearly and unambiguously defined, and based on current knowledge or health services research, to assess its performance.</t>
  </si>
  <si>
    <t>The Vendor should describe how they will use data to identify barriers to care for individuals with special health care needs.</t>
  </si>
  <si>
    <t xml:space="preserve">The Vendor should describe its policies and procedures to correct and remediate significant systemic problems that come to its attention through internal surveillance, complaints, or other mechanisms. </t>
  </si>
  <si>
    <t>The Vendor should describe how they will gather, report, and utilize audited Healthcare Effectiveness Data and Information Set (HEDIS) measures.</t>
  </si>
  <si>
    <t>QU001</t>
  </si>
  <si>
    <t>QU002</t>
  </si>
  <si>
    <t>QU003</t>
  </si>
  <si>
    <t>QU004</t>
  </si>
  <si>
    <t>QU005</t>
  </si>
  <si>
    <t>QU006</t>
  </si>
  <si>
    <t>QU007</t>
  </si>
  <si>
    <t>QU008</t>
  </si>
  <si>
    <t>QU009</t>
  </si>
  <si>
    <t>QU010</t>
  </si>
  <si>
    <t>QU011</t>
  </si>
  <si>
    <t>QU012</t>
  </si>
  <si>
    <t>QU013</t>
  </si>
  <si>
    <t>QU014</t>
  </si>
  <si>
    <t>QU015</t>
  </si>
  <si>
    <t>The Vendor should describe its administrative and management arrangements or procedures that are designed to detect, prevent, investigate, and report potential fraud, waste, and abuse (FWA).</t>
  </si>
  <si>
    <t>The Vendor should describe its Special Investigations Unit (SIU) policies and procedures for identifying and investigating potentially or suspected fraudulent behavior, and its criteria for referring such behavior to the Department.</t>
  </si>
  <si>
    <t>The Vendor should describe its process to work with the Department, the Medicaid Fraud Control Unit (MFCU), the Centers for Medicare &amp; Medicaid Services (CMS), and the Department of Health and Human Services (DHHS), to administer effective fraud, waste, and abuse (FWA) detection and prevention practices.</t>
  </si>
  <si>
    <t>The Vendor should describe how they will maximize resources for fraud, waste and abuse (FWA) issues.</t>
  </si>
  <si>
    <t>The Vendor should describe its process for responding to all program integrity and Medicaid Fraud Control Unit (MFCU) requests within the timeframes established by the Department.</t>
  </si>
  <si>
    <t>The Vendor should provide its compliance plan with clear goals, timelines, assignments, and measurements as outlined by the Department.</t>
  </si>
  <si>
    <t>The Vendor should describe its training and education of the compliance officer and the organization's employees, including senior management, on State and federal standards and contract requirements.</t>
  </si>
  <si>
    <t>The Vendor should describe its disciplinary guidelines and procedures for enforcement of compliance standards.</t>
  </si>
  <si>
    <t>The Vendor should describe its procedures for routine internal monitoring, auditing, and remediation of compliance risks and identified issues.</t>
  </si>
  <si>
    <t xml:space="preserve">The Vendor should describe its oversight and monitoring process for any delegated functions and services, as provided by a subcontractor, in accordance with guidelines defined under the contract. </t>
  </si>
  <si>
    <t>The Vendor should describe its process for monitoring provider fraud for underutilization of services and member/provider fraud for overutilization of services.</t>
  </si>
  <si>
    <t>The Vendor should describe its policies and procedures for denying, suspending, nonrenewal, or terminating affiliation with a contracting healthcare professional, including an appeals process, and for reporting serious quality deficiencies to appropriate authorities.</t>
  </si>
  <si>
    <t>The Vendor should describe its policies regarding identification and recoupment of provider overpayments, and processes to coordinate with the Department.</t>
  </si>
  <si>
    <t>PI012</t>
  </si>
  <si>
    <t>PI013</t>
  </si>
  <si>
    <t>The Vendor should describe its written policies and procedures for safeguarding and maintaining the confidentiality of data, including differences for adult and children populations.</t>
  </si>
  <si>
    <t>The Vendor should provide its plan for how it will maintain full Health Insurance Portability and Accountability Act (HIPAA) compliance, and maintain this compliance, throughout the life of the contract at no additional cost to the Department.</t>
  </si>
  <si>
    <t>The Vendor should describe its policies to ensure that its staff, contracted providers, and all subcontractors that provide cost, quality, or medical appropriateness reviews or coordination of benefits or subrogation maintain the confidentiality of Personally Identifiable Information (PII) and Protected Health Information (PHI).</t>
  </si>
  <si>
    <t>The Vendor should describe how its health information system collects, integrates, analyzes, and reports data necessary to implement and maintain its Quality Assessment and Performance Improvement (QAPI) Program.</t>
  </si>
  <si>
    <t xml:space="preserve">The Vendor should describe the flexibility of its health information system and processes utilized to develop requirements, configure, and test system changes as per new or modified contract requirements. </t>
  </si>
  <si>
    <t xml:space="preserve">The Vendor should provide its business continuity and disaster recovery plan for the technology and infrastructure components of business operations with its bid. </t>
  </si>
  <si>
    <t>IM001</t>
  </si>
  <si>
    <t>IM002</t>
  </si>
  <si>
    <t>IM003</t>
  </si>
  <si>
    <t>IM004</t>
  </si>
  <si>
    <t>IM005</t>
  </si>
  <si>
    <t>IM006</t>
  </si>
  <si>
    <t>Columns on the Specification &amp; Responses Tab</t>
  </si>
  <si>
    <t>Vendor Response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</si>
</sst>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0;0;\-"/>
  </numFmts>
  <fonts count="17" x14ac:knownFonts="1">
    <font>
      <sz val="11"/>
      <color theme="1"/>
      <name val="Calibri"/>
      <family val="2"/>
    </font>
    <font>
      <sz val="11"/>
      <color theme="1"/>
      <name val="Calibri"/>
      <family val="2"/>
      <scheme val="minor"/>
    </font>
    <font>
      <sz val="11"/>
      <name val="Calibri"/>
      <family val="2"/>
    </font>
    <font>
      <sz val="12"/>
      <name val="Calibri"/>
      <family val="2"/>
    </font>
    <font>
      <b/>
      <sz val="12"/>
      <color theme="0"/>
      <name val="Calibri"/>
      <family val="2"/>
    </font>
    <font>
      <i/>
      <sz val="11"/>
      <color theme="1"/>
      <name val="Calibri"/>
      <family val="2"/>
    </font>
    <font>
      <sz val="11"/>
      <color rgb="FF000000"/>
      <name val="Calibri"/>
      <family val="2"/>
      <charset val="204"/>
    </font>
    <font>
      <sz val="10"/>
      <name val="MS Sans Serif"/>
      <family val="2"/>
    </font>
    <font>
      <sz val="11"/>
      <color theme="1"/>
      <name val="Calibri"/>
      <family val="2"/>
    </font>
    <font>
      <b/>
      <i/>
      <sz val="11"/>
      <color theme="0"/>
      <name val="Calibri"/>
      <family val="2"/>
    </font>
    <font>
      <b/>
      <i/>
      <sz val="14"/>
      <color theme="0"/>
      <name val="Calibri"/>
      <family val="2"/>
    </font>
    <font>
      <b/>
      <sz val="14"/>
      <color theme="0"/>
      <name val="Calibri"/>
      <family val="2"/>
    </font>
    <font>
      <u/>
      <sz val="11"/>
      <color theme="10"/>
      <name val="Calibri"/>
      <family val="2"/>
    </font>
    <font>
      <u/>
      <sz val="11"/>
      <color theme="11"/>
      <name val="Calibri"/>
      <family val="2"/>
    </font>
    <font>
      <b/>
      <sz val="12"/>
      <name val="Calibri"/>
      <family val="2"/>
    </font>
    <font>
      <b/>
      <sz val="11"/>
      <color theme="0"/>
      <name val="Calibri"/>
      <family val="2"/>
    </font>
    <font>
      <b/>
      <sz val="11"/>
      <color theme="1"/>
      <name val="Calibri"/>
      <family val="2"/>
    </font>
  </fonts>
  <fills count="9">
    <fill>
      <patternFill patternType="none"/>
    </fill>
    <fill>
      <patternFill patternType="gray125"/>
    </fill>
    <fill>
      <patternFill patternType="solid">
        <fgColor rgb="FFB8CFFF"/>
        <bgColor indexed="64"/>
      </patternFill>
    </fill>
    <fill>
      <patternFill patternType="solid">
        <fgColor theme="0" tint="-0.14999847407452621"/>
        <bgColor indexed="64"/>
      </patternFill>
    </fill>
    <fill>
      <patternFill patternType="solid">
        <fgColor theme="1"/>
        <bgColor indexed="64"/>
      </patternFill>
    </fill>
    <fill>
      <patternFill patternType="solid">
        <fgColor rgb="FF00527B"/>
        <bgColor indexed="64"/>
      </patternFill>
    </fill>
    <fill>
      <patternFill patternType="solid">
        <fgColor theme="9" tint="-0.499984740745262"/>
        <bgColor indexed="64"/>
      </patternFill>
    </fill>
    <fill>
      <patternFill patternType="solid">
        <fgColor theme="0" tint="-4.9989318521683403E-2"/>
        <bgColor indexed="64"/>
      </patternFill>
    </fill>
    <fill>
      <patternFill patternType="solid">
        <fgColor theme="0"/>
        <bgColor indexed="64"/>
      </patternFill>
    </fill>
  </fills>
  <borders count="26">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auto="1"/>
      </left>
      <right/>
      <top style="medium">
        <color auto="1"/>
      </top>
      <bottom/>
      <diagonal/>
    </border>
    <border>
      <left/>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19">
    <xf numFmtId="0" fontId="0" fillId="0" borderId="0"/>
    <xf numFmtId="0" fontId="6" fillId="0" borderId="0"/>
    <xf numFmtId="43" fontId="7" fillId="0" borderId="0" applyFont="0" applyFill="0" applyBorder="0" applyAlignment="0" applyProtection="0"/>
    <xf numFmtId="0" fontId="7" fillId="0" borderId="0"/>
    <xf numFmtId="9" fontId="7" fillId="0" borderId="0" applyFont="0" applyFill="0" applyBorder="0" applyAlignment="0" applyProtection="0"/>
    <xf numFmtId="0" fontId="2" fillId="0" borderId="0"/>
    <xf numFmtId="0" fontId="8" fillId="0" borderId="0"/>
    <xf numFmtId="0" fontId="8" fillId="0" borderId="0"/>
    <xf numFmtId="0" fontId="8" fillId="0" borderId="0"/>
    <xf numFmtId="0" fontId="8" fillId="0" borderId="0"/>
    <xf numFmtId="0" fontId="8" fillId="0" borderId="0" applyNumberFormat="0" applyProtection="0">
      <alignment vertical="top"/>
    </xf>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8" fillId="0" borderId="0"/>
    <xf numFmtId="0" fontId="1" fillId="0" borderId="0"/>
  </cellStyleXfs>
  <cellXfs count="67">
    <xf numFmtId="0" fontId="0" fillId="0" borderId="0" xfId="0"/>
    <xf numFmtId="0" fontId="0" fillId="0" borderId="0" xfId="0" applyAlignment="1">
      <alignment vertical="top"/>
    </xf>
    <xf numFmtId="0" fontId="0" fillId="0" borderId="0" xfId="0" applyBorder="1" applyAlignment="1">
      <alignment wrapText="1"/>
    </xf>
    <xf numFmtId="0" fontId="0" fillId="0" borderId="0" xfId="0" applyBorder="1" applyAlignment="1">
      <alignment vertical="top"/>
    </xf>
    <xf numFmtId="0" fontId="0" fillId="0" borderId="0" xfId="0"/>
    <xf numFmtId="0" fontId="0" fillId="0" borderId="0" xfId="0" applyAlignment="1">
      <alignment vertical="top"/>
    </xf>
    <xf numFmtId="0" fontId="0" fillId="0" borderId="0" xfId="0" applyBorder="1" applyAlignment="1">
      <alignment vertical="top" wrapText="1"/>
    </xf>
    <xf numFmtId="0" fontId="0" fillId="0" borderId="0" xfId="0" applyAlignment="1">
      <alignment vertical="top" wrapText="1"/>
    </xf>
    <xf numFmtId="0" fontId="0" fillId="0" borderId="0" xfId="0" applyAlignment="1">
      <alignment horizontal="left" vertical="top" wrapText="1"/>
    </xf>
    <xf numFmtId="0" fontId="0" fillId="0" borderId="0" xfId="0" applyFill="1" applyAlignment="1">
      <alignment vertical="top"/>
    </xf>
    <xf numFmtId="0" fontId="0" fillId="0" borderId="0" xfId="0" applyBorder="1" applyAlignment="1"/>
    <xf numFmtId="0" fontId="0" fillId="0" borderId="0" xfId="0" applyAlignment="1"/>
    <xf numFmtId="164" fontId="0" fillId="0" borderId="0" xfId="0" applyNumberFormat="1" applyAlignment="1">
      <alignment horizontal="center" vertical="top"/>
    </xf>
    <xf numFmtId="0" fontId="0" fillId="0" borderId="18" xfId="0" applyBorder="1" applyAlignment="1">
      <alignment horizontal="left" vertical="top"/>
    </xf>
    <xf numFmtId="0" fontId="0" fillId="0" borderId="19" xfId="0" applyBorder="1" applyAlignment="1">
      <alignment horizontal="left" vertical="top"/>
    </xf>
    <xf numFmtId="0" fontId="0" fillId="0" borderId="20" xfId="0" applyBorder="1" applyAlignment="1">
      <alignment horizontal="left" vertical="top"/>
    </xf>
    <xf numFmtId="0" fontId="0" fillId="0" borderId="4" xfId="0" applyBorder="1" applyAlignment="1">
      <alignment vertical="top" wrapText="1"/>
    </xf>
    <xf numFmtId="0" fontId="0" fillId="7" borderId="4" xfId="0" applyFill="1" applyBorder="1" applyAlignment="1">
      <alignment vertical="top" wrapText="1"/>
    </xf>
    <xf numFmtId="0" fontId="15" fillId="5" borderId="0" xfId="0" applyFont="1" applyFill="1" applyBorder="1" applyAlignment="1">
      <alignment vertical="top" wrapText="1"/>
    </xf>
    <xf numFmtId="0" fontId="0" fillId="8" borderId="4" xfId="0" applyFill="1" applyBorder="1" applyAlignment="1">
      <alignment vertical="top" wrapText="1"/>
    </xf>
    <xf numFmtId="0" fontId="5"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21" xfId="0" applyBorder="1" applyAlignment="1">
      <alignment horizontal="center" vertical="center" wrapText="1"/>
    </xf>
    <xf numFmtId="0" fontId="16" fillId="3" borderId="4" xfId="0" applyFont="1" applyFill="1" applyBorder="1" applyAlignment="1">
      <alignment horizontal="center" vertical="center"/>
    </xf>
    <xf numFmtId="0" fontId="16" fillId="3" borderId="4" xfId="0" applyFont="1" applyFill="1" applyBorder="1" applyAlignment="1">
      <alignment horizontal="center" vertical="center" wrapText="1"/>
    </xf>
    <xf numFmtId="0" fontId="5" fillId="0" borderId="24" xfId="0" applyFont="1" applyBorder="1" applyAlignment="1">
      <alignment horizontal="center" vertical="center" wrapText="1"/>
    </xf>
    <xf numFmtId="0" fontId="16" fillId="0" borderId="21" xfId="0" applyFont="1" applyBorder="1" applyAlignment="1">
      <alignment horizontal="center" vertical="center" wrapText="1"/>
    </xf>
    <xf numFmtId="0" fontId="11" fillId="5" borderId="1" xfId="0" applyFont="1" applyFill="1" applyBorder="1" applyAlignment="1">
      <alignment horizontal="center" vertical="top"/>
    </xf>
    <xf numFmtId="0" fontId="11" fillId="5" borderId="3" xfId="0" applyFont="1" applyFill="1" applyBorder="1" applyAlignment="1">
      <alignment horizontal="center" vertical="top"/>
    </xf>
    <xf numFmtId="0" fontId="11" fillId="5" borderId="2" xfId="0" applyFont="1" applyFill="1" applyBorder="1" applyAlignment="1">
      <alignment horizontal="center" vertical="top"/>
    </xf>
    <xf numFmtId="0" fontId="14" fillId="0" borderId="19"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4" fillId="5" borderId="1" xfId="0" applyFont="1" applyFill="1" applyBorder="1" applyAlignment="1">
      <alignment horizontal="center" vertical="top"/>
    </xf>
    <xf numFmtId="0" fontId="4" fillId="5" borderId="3" xfId="0" applyFont="1" applyFill="1" applyBorder="1" applyAlignment="1">
      <alignment horizontal="center" vertical="top"/>
    </xf>
    <xf numFmtId="0" fontId="4" fillId="5" borderId="22" xfId="0" applyFont="1" applyFill="1" applyBorder="1" applyAlignment="1">
      <alignment horizontal="center" vertical="top"/>
    </xf>
    <xf numFmtId="0" fontId="4" fillId="5" borderId="23" xfId="0" applyFont="1" applyFill="1" applyBorder="1" applyAlignment="1">
      <alignment horizontal="center" vertical="top"/>
    </xf>
    <xf numFmtId="0" fontId="0" fillId="0" borderId="4" xfId="0" applyBorder="1" applyAlignment="1">
      <alignment horizontal="left" vertical="top"/>
    </xf>
    <xf numFmtId="0" fontId="0" fillId="0" borderId="5" xfId="0" applyBorder="1" applyAlignment="1">
      <alignment horizontal="left" vertical="top" wrapText="1"/>
    </xf>
    <xf numFmtId="0" fontId="0" fillId="0" borderId="6" xfId="0" applyBorder="1" applyAlignment="1">
      <alignment horizontal="left" vertical="top"/>
    </xf>
    <xf numFmtId="0" fontId="9" fillId="2" borderId="0" xfId="0" applyFont="1" applyFill="1" applyBorder="1" applyAlignment="1">
      <alignment horizontal="center" vertical="top"/>
    </xf>
    <xf numFmtId="0" fontId="10" fillId="6" borderId="9" xfId="17" applyFont="1" applyFill="1" applyBorder="1" applyAlignment="1" applyProtection="1">
      <alignment horizontal="center" vertical="top"/>
      <protection locked="0"/>
    </xf>
    <xf numFmtId="0" fontId="10" fillId="6" borderId="10" xfId="17" applyFont="1" applyFill="1" applyBorder="1" applyAlignment="1" applyProtection="1">
      <alignment horizontal="center" vertical="top"/>
      <protection locked="0"/>
    </xf>
    <xf numFmtId="0" fontId="8" fillId="0" borderId="0" xfId="17" applyAlignment="1" applyProtection="1">
      <alignment vertical="top"/>
      <protection locked="0"/>
    </xf>
    <xf numFmtId="0" fontId="8" fillId="6" borderId="12" xfId="17" applyFill="1" applyBorder="1" applyAlignment="1" applyProtection="1">
      <alignment horizontal="center" vertical="top" wrapText="1"/>
      <protection locked="0"/>
    </xf>
    <xf numFmtId="0" fontId="0" fillId="0" borderId="13" xfId="0" applyBorder="1" applyAlignment="1" applyProtection="1">
      <alignment vertical="top"/>
      <protection locked="0"/>
    </xf>
    <xf numFmtId="0" fontId="0" fillId="0" borderId="15" xfId="0" applyBorder="1" applyAlignment="1" applyProtection="1">
      <alignment vertical="top"/>
      <protection locked="0"/>
    </xf>
    <xf numFmtId="0" fontId="0" fillId="0" borderId="0" xfId="0" applyAlignment="1" applyProtection="1">
      <alignment vertical="top"/>
      <protection locked="0"/>
    </xf>
    <xf numFmtId="0" fontId="0" fillId="0" borderId="7" xfId="0" applyBorder="1" applyAlignment="1" applyProtection="1">
      <alignment vertical="top"/>
      <protection locked="0"/>
    </xf>
    <xf numFmtId="0" fontId="0" fillId="0" borderId="16" xfId="0" applyBorder="1" applyAlignment="1" applyProtection="1">
      <alignment vertical="top"/>
      <protection locked="0"/>
    </xf>
    <xf numFmtId="0" fontId="8" fillId="0" borderId="0" xfId="17" applyBorder="1" applyAlignment="1" applyProtection="1">
      <alignment vertical="top"/>
      <protection locked="0"/>
    </xf>
    <xf numFmtId="0" fontId="0" fillId="0" borderId="13" xfId="0" applyBorder="1" applyAlignment="1" applyProtection="1">
      <alignment horizontal="center" vertical="center"/>
    </xf>
    <xf numFmtId="0" fontId="0" fillId="0" borderId="14" xfId="0" applyBorder="1" applyAlignment="1" applyProtection="1">
      <alignment horizontal="center" vertical="center"/>
    </xf>
    <xf numFmtId="0" fontId="0" fillId="0" borderId="14" xfId="0" applyBorder="1" applyAlignment="1" applyProtection="1">
      <alignment vertical="center" wrapText="1"/>
    </xf>
    <xf numFmtId="0" fontId="0" fillId="0" borderId="0" xfId="0" applyBorder="1" applyAlignment="1" applyProtection="1">
      <alignment horizontal="center" vertical="center"/>
    </xf>
    <xf numFmtId="0" fontId="0" fillId="0" borderId="7" xfId="0" applyBorder="1" applyAlignment="1" applyProtection="1">
      <alignment horizontal="center"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10" fillId="4" borderId="8" xfId="17" applyFont="1" applyFill="1" applyBorder="1" applyAlignment="1" applyProtection="1">
      <alignment horizontal="center" vertical="top" wrapText="1"/>
    </xf>
    <xf numFmtId="0" fontId="10" fillId="4" borderId="9" xfId="17" applyFont="1" applyFill="1" applyBorder="1" applyAlignment="1" applyProtection="1">
      <alignment horizontal="center" vertical="top" wrapText="1"/>
    </xf>
    <xf numFmtId="0" fontId="10" fillId="4" borderId="10" xfId="17" applyFont="1" applyFill="1" applyBorder="1" applyAlignment="1" applyProtection="1">
      <alignment horizontal="center" vertical="top" wrapText="1"/>
    </xf>
    <xf numFmtId="0" fontId="8" fillId="5" borderId="17" xfId="17" applyFont="1" applyFill="1" applyBorder="1" applyAlignment="1" applyProtection="1">
      <alignment horizontal="center" vertical="center" wrapText="1"/>
    </xf>
    <xf numFmtId="0" fontId="8" fillId="5" borderId="11" xfId="17" applyFont="1" applyFill="1" applyBorder="1" applyAlignment="1" applyProtection="1">
      <alignment horizontal="center" vertical="center" wrapText="1"/>
    </xf>
    <xf numFmtId="0" fontId="8" fillId="5" borderId="7" xfId="17" applyFont="1" applyFill="1" applyBorder="1" applyAlignment="1" applyProtection="1">
      <alignment horizontal="center" vertical="center" wrapText="1"/>
    </xf>
    <xf numFmtId="0" fontId="8" fillId="0" borderId="0" xfId="17" applyFont="1" applyFill="1" applyBorder="1" applyAlignment="1" applyProtection="1">
      <alignment horizontal="center" vertical="center" wrapText="1"/>
    </xf>
    <xf numFmtId="0" fontId="8" fillId="0" borderId="0" xfId="17" applyFont="1" applyAlignment="1" applyProtection="1">
      <alignment vertical="center" wrapText="1"/>
    </xf>
    <xf numFmtId="0" fontId="8" fillId="0" borderId="0" xfId="17" applyFont="1" applyAlignment="1" applyProtection="1">
      <alignment horizontal="center" vertical="center" wrapText="1"/>
    </xf>
    <xf numFmtId="0" fontId="0" fillId="6" borderId="25" xfId="17" applyFont="1" applyFill="1" applyBorder="1" applyAlignment="1" applyProtection="1">
      <alignment horizontal="center" vertical="top" wrapText="1"/>
      <protection locked="0"/>
    </xf>
  </cellXfs>
  <cellStyles count="19">
    <cellStyle name="Comma 2" xfId="2"/>
    <cellStyle name="Followed Hyperlink" xfId="12" builtinId="9" hidden="1"/>
    <cellStyle name="Followed Hyperlink" xfId="14" builtinId="9" hidden="1"/>
    <cellStyle name="Followed Hyperlink" xfId="16" builtinId="9" hidden="1"/>
    <cellStyle name="Hyperlink" xfId="11" builtinId="8" hidden="1"/>
    <cellStyle name="Hyperlink" xfId="13" builtinId="8" hidden="1"/>
    <cellStyle name="Hyperlink" xfId="15" builtinId="8" hidden="1"/>
    <cellStyle name="Normal" xfId="0" builtinId="0"/>
    <cellStyle name="Normal 2" xfId="1"/>
    <cellStyle name="Normal 2 2" xfId="5"/>
    <cellStyle name="Normal 2 3" xfId="17"/>
    <cellStyle name="Normal 3" xfId="3"/>
    <cellStyle name="Normal 4" xfId="10"/>
    <cellStyle name="Normal 5" xfId="6"/>
    <cellStyle name="Normal 6" xfId="7"/>
    <cellStyle name="Normal 7" xfId="8"/>
    <cellStyle name="Normal 8" xfId="9"/>
    <cellStyle name="Normal 9" xfId="18"/>
    <cellStyle name="Percent 2" xfId="4"/>
  </cellStyles>
  <dxfs count="50">
    <dxf>
      <font>
        <b val="0"/>
        <i val="0"/>
        <strike val="0"/>
        <outline val="0"/>
        <shadow val="0"/>
        <u val="none"/>
        <vertAlign val="baseline"/>
        <sz val="11"/>
        <color auto="1"/>
        <name val="Calibri"/>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bottom/>
      </border>
      <protection locked="1" hidden="0"/>
    </dxf>
    <dxf>
      <font>
        <b val="0"/>
        <i val="0"/>
        <strike val="0"/>
        <outline val="0"/>
        <shadow val="0"/>
        <u val="none"/>
        <vertAlign val="baseline"/>
        <sz val="11"/>
        <color auto="1"/>
        <name val="Calibri"/>
        <scheme val="none"/>
      </font>
      <fill>
        <patternFill patternType="none">
          <fgColor indexed="64"/>
          <bgColor indexed="65"/>
        </patternFill>
      </fill>
      <alignment horizontal="general" vertical="center" textRotation="0" wrapText="1" indent="0" justifyLastLine="0" shrinkToFit="0" readingOrder="0"/>
      <border diagonalUp="0" diagonalDown="0">
        <left style="thin">
          <color auto="1"/>
        </left>
        <right/>
        <top style="medium">
          <color auto="1"/>
        </top>
        <bottom style="medium">
          <color auto="1"/>
        </bottom>
      </border>
      <protection locked="1" hidden="0"/>
    </dxf>
    <dxf>
      <font>
        <b val="0"/>
        <i val="0"/>
        <strike val="0"/>
        <condense val="0"/>
        <extend val="0"/>
        <outline val="0"/>
        <shadow val="0"/>
        <u val="none"/>
        <vertAlign val="baseline"/>
        <sz val="11"/>
        <color theme="1"/>
        <name val="Calibri"/>
        <scheme val="none"/>
      </font>
      <numFmt numFmtId="0" formatCode="General"/>
      <alignment horizontal="center" vertical="center" textRotation="0" wrapText="1" indent="0" justifyLastLine="0" shrinkToFit="0" readingOrder="0"/>
      <border diagonalUp="0" diagonalDown="0">
        <left style="thin">
          <color auto="1"/>
        </left>
        <right style="thin">
          <color auto="1"/>
        </right>
        <top style="medium">
          <color auto="1"/>
        </top>
        <bottom style="medium">
          <color auto="1"/>
        </bottom>
      </border>
      <protection locked="1" hidden="0"/>
    </dxf>
    <dxf>
      <font>
        <b val="0"/>
        <i val="0"/>
        <strike val="0"/>
        <outline val="0"/>
        <shadow val="0"/>
        <u val="none"/>
        <vertAlign val="baseline"/>
        <sz val="11"/>
        <color auto="1"/>
        <name val="Calibri"/>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right style="thin">
          <color auto="1"/>
        </right>
        <top style="medium">
          <color auto="1"/>
        </top>
        <bottom style="medium">
          <color auto="1"/>
        </bottom>
      </border>
      <protection locked="1" hidden="0"/>
    </dxf>
    <dxf>
      <fill>
        <patternFill patternType="none">
          <fgColor indexed="64"/>
          <bgColor indexed="65"/>
        </patternFill>
      </fill>
      <alignment horizontal="general" vertical="top" textRotation="0" wrapText="1" indent="0" justifyLastLine="0" shrinkToFit="0" readingOrder="0"/>
      <protection locked="0" hidden="0"/>
    </dxf>
    <dxf>
      <fill>
        <patternFill patternType="none">
          <fgColor indexed="64"/>
          <bgColor indexed="65"/>
        </patternFill>
      </fill>
      <alignment horizontal="general" vertical="top" textRotation="0" wrapText="1" indent="0" justifyLastLine="0" shrinkToFit="0" readingOrder="0"/>
      <border diagonalUp="0" diagonalDown="0">
        <left style="thin">
          <color auto="1"/>
        </left>
        <right style="thin">
          <color auto="1"/>
        </right>
        <top/>
        <bottom/>
      </border>
      <protection locked="0" hidden="0"/>
    </dxf>
    <dxf>
      <alignment vertical="top" textRotation="0" indent="0" justifyLastLine="0" shrinkToFit="0" readingOrder="0"/>
      <border diagonalUp="0" diagonalDown="0">
        <left style="thin">
          <color auto="1"/>
        </left>
        <right/>
        <top style="medium">
          <color auto="1"/>
        </top>
        <bottom style="medium">
          <color auto="1"/>
        </bottom>
      </border>
      <protection locked="0" hidden="0"/>
    </dxf>
    <dxf>
      <alignment vertical="top" textRotation="0" indent="0" justifyLastLine="0" shrinkToFit="0" readingOrder="0"/>
      <border diagonalUp="0" diagonalDown="0">
        <left style="thin">
          <color indexed="64"/>
        </left>
        <right/>
        <top/>
        <bottom/>
        <vertical/>
        <horizontal/>
      </border>
      <protection locked="0" hidden="0"/>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hair">
          <color rgb="FFB8CFFF"/>
        </top>
      </border>
    </dxf>
    <dxf>
      <border outline="0">
        <left style="medium">
          <color indexed="64"/>
        </left>
        <right style="medium">
          <color indexed="64"/>
        </right>
        <top style="thin">
          <color rgb="FF031F73"/>
        </top>
        <bottom style="hair">
          <color rgb="FFB8CFFF"/>
        </bottom>
      </border>
    </dxf>
    <dxf>
      <alignment horizontal="general" vertical="top" textRotation="0" wrapText="1" indent="0" justifyLastLine="0" shrinkToFit="0" readingOrder="0"/>
    </dxf>
    <dxf>
      <border outline="0">
        <bottom style="hair">
          <color rgb="FFB8CFFF"/>
        </bottom>
      </border>
    </dxf>
    <dxf>
      <font>
        <b/>
        <i val="0"/>
        <strike val="0"/>
        <condense val="0"/>
        <extend val="0"/>
        <outline val="0"/>
        <shadow val="0"/>
        <u val="none"/>
        <vertAlign val="baseline"/>
        <sz val="11"/>
        <color theme="0"/>
        <name val="Calibri"/>
        <scheme val="none"/>
      </font>
      <fill>
        <patternFill patternType="solid">
          <fgColor indexed="64"/>
          <bgColor rgb="FF00527B"/>
        </patternFill>
      </fill>
      <alignment horizontal="general" vertical="top" textRotation="0" wrapText="1" indent="0" justifyLastLine="0" shrinkToFit="0" readingOrder="0"/>
    </dxf>
    <dxf>
      <border>
        <bottom style="medium">
          <color indexed="64"/>
        </bottom>
      </border>
    </dxf>
    <dxf>
      <numFmt numFmtId="164" formatCode="0;0;\-"/>
      <alignment horizontal="center" vertical="top" textRotation="0" wrapText="0" indent="0" justifyLastLine="0" shrinkToFit="0" readingOrder="0"/>
    </dxf>
    <dxf>
      <numFmt numFmtId="164" formatCode="0;0;\-"/>
      <alignment horizontal="center"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border diagonalUp="0" diagonalDown="0">
        <left style="medium">
          <color rgb="FF000000"/>
        </left>
        <right style="medium">
          <color rgb="FF000000"/>
        </right>
        <top style="medium">
          <color rgb="FF000000"/>
        </top>
        <bottom style="medium">
          <color rgb="FF000000"/>
        </bottom>
      </border>
    </dxf>
    <dxf>
      <alignment horizontal="general" vertical="top" textRotation="0" wrapText="0" indent="0" justifyLastLine="0" shrinkToFit="0" readingOrder="0"/>
    </dxf>
    <dxf>
      <alignment horizontal="general" vertical="bottom" textRotation="0" wrapText="0" indent="0" justifyLastLine="0" shrinkToFit="0" readingOrder="0"/>
    </dxf>
    <dxf>
      <border>
        <left style="double">
          <color theme="0"/>
        </left>
      </border>
    </dxf>
    <dxf>
      <border>
        <right style="thin">
          <color theme="0"/>
        </right>
      </border>
    </dxf>
    <dxf>
      <fill>
        <patternFill>
          <bgColor theme="0" tint="-4.9989318521683403E-2"/>
        </patternFill>
      </fill>
    </dxf>
    <dxf>
      <font>
        <b/>
        <i val="0"/>
      </font>
      <border>
        <left style="double">
          <color rgb="FF031F73"/>
        </left>
      </border>
    </dxf>
    <dxf>
      <border>
        <right style="thin">
          <color rgb="FF031F73"/>
        </right>
      </border>
    </dxf>
    <dxf>
      <font>
        <b/>
        <i val="0"/>
        <color rgb="FF031F73"/>
      </font>
      <border>
        <top style="thin">
          <color rgb="FF031F73"/>
        </top>
      </border>
    </dxf>
    <dxf>
      <font>
        <b/>
        <i val="0"/>
        <color theme="0"/>
      </font>
      <fill>
        <patternFill>
          <bgColor rgb="FF031F73"/>
        </patternFill>
      </fill>
    </dxf>
    <dxf>
      <border diagonalUp="0" diagonalDown="0">
        <left style="thin">
          <color rgb="FF031F73"/>
        </left>
        <right style="thin">
          <color rgb="FF031F73"/>
        </right>
        <top style="thin">
          <color rgb="FF031F73"/>
        </top>
        <bottom style="thin">
          <color rgb="FF031F73"/>
        </bottom>
        <vertical style="hair">
          <color rgb="FFB8CFFF"/>
        </vertical>
        <horizontal style="hair">
          <color rgb="FFB8CFFF"/>
        </horizontal>
      </border>
    </dxf>
    <dxf>
      <border>
        <top style="thin">
          <color theme="4" tint="0.79998168889431442"/>
        </top>
        <bottom style="thin">
          <color theme="4" tint="0.79998168889431442"/>
        </bottom>
      </border>
    </dxf>
    <dxf>
      <border>
        <top style="thin">
          <color theme="4" tint="0.79998168889431442"/>
        </top>
        <bottom style="thin">
          <color theme="4" tint="0.79998168889431442"/>
        </bottom>
      </border>
    </dxf>
    <dxf>
      <fill>
        <patternFill patternType="solid">
          <fgColor theme="4" tint="0.79992065187536243"/>
          <bgColor theme="0" tint="-4.9989318521683403E-2"/>
        </patternFill>
      </fill>
      <border>
        <bottom style="thin">
          <color theme="4"/>
        </bottom>
      </border>
    </dxf>
    <dxf>
      <font>
        <b/>
        <i val="0"/>
        <color auto="1"/>
      </font>
      <fill>
        <patternFill patternType="solid">
          <fgColor theme="4" tint="0.39994506668294322"/>
          <bgColor rgb="FFB8CFFF"/>
        </patternFill>
      </fill>
      <border>
        <top style="medium">
          <color theme="4" tint="-0.24994659260841701"/>
        </top>
        <bottom style="thin">
          <color theme="4" tint="-0.24994659260841701"/>
        </bottom>
        <horizontal style="thin">
          <color theme="4" tint="0.39997558519241921"/>
        </horizontal>
      </border>
    </dxf>
    <dxf>
      <border>
        <bottom style="thin">
          <color theme="4" tint="0.59999389629810485"/>
        </bottom>
      </border>
    </dxf>
    <dxf>
      <font>
        <b/>
        <color theme="1"/>
      </font>
      <fill>
        <patternFill patternType="solid">
          <fgColor theme="0" tint="-0.14999847407452621"/>
          <bgColor theme="0" tint="-0.14999847407452621"/>
        </patternFill>
      </fill>
      <border>
        <top style="medium">
          <color theme="3" tint="-0.24994659260841701"/>
        </top>
        <bottom style="thin">
          <color theme="3" tint="-0.24994659260841701"/>
        </bottom>
      </border>
    </dxf>
    <dxf>
      <font>
        <b/>
        <color theme="0"/>
      </font>
      <fill>
        <patternFill patternType="solid">
          <fgColor theme="4" tint="0.39994506668294322"/>
          <bgColor rgb="FFB8CFFF"/>
        </patternFill>
      </fill>
      <border>
        <top style="medium">
          <color theme="3" tint="-0.24994659260841701"/>
        </top>
        <bottom style="thin">
          <color theme="3" tint="-0.24994659260841701"/>
        </bottom>
      </border>
    </dxf>
    <dxf>
      <font>
        <b/>
        <color theme="0"/>
      </font>
    </dxf>
    <dxf>
      <border>
        <left style="thin">
          <color theme="4" tint="-0.249977111117893"/>
        </left>
        <right style="thin">
          <color theme="4" tint="-0.249977111117893"/>
        </right>
      </border>
    </dxf>
    <dxf>
      <border>
        <top style="thin">
          <color theme="4" tint="-0.249977111117893"/>
        </top>
        <bottom style="thin">
          <color theme="4" tint="-0.249977111117893"/>
        </bottom>
        <horizontal style="thin">
          <color theme="4" tint="-0.249977111117893"/>
        </horizontal>
      </border>
    </dxf>
    <dxf>
      <font>
        <b/>
        <i val="0"/>
      </font>
      <border>
        <left style="double">
          <color theme="4" tint="-0.24994659260841701"/>
        </left>
      </border>
    </dxf>
    <dxf>
      <font>
        <b/>
        <color theme="1"/>
      </font>
      <border>
        <top style="double">
          <color theme="4" tint="-0.249977111117893"/>
        </top>
      </border>
    </dxf>
    <dxf>
      <font>
        <color theme="0"/>
      </font>
      <fill>
        <patternFill patternType="solid">
          <fgColor rgb="FF031F73"/>
          <bgColor rgb="FF031F73"/>
        </patternFill>
      </fill>
      <border>
        <horizontal style="thin">
          <color theme="4" tint="-0.249977111117893"/>
        </horizontal>
      </border>
    </dxf>
    <dxf>
      <font>
        <color theme="1"/>
      </font>
      <border>
        <left style="thin">
          <color theme="4" tint="-0.499984740745262"/>
        </left>
        <right style="thin">
          <color theme="4" tint="-0.499984740745262"/>
        </right>
        <top style="thin">
          <color theme="4" tint="-0.499984740745262"/>
        </top>
        <bottom style="thin">
          <color theme="4" tint="-0.499984740745262"/>
        </bottom>
        <horizontal style="thin">
          <color theme="4" tint="0.79998168889431442"/>
        </horizontal>
      </border>
    </dxf>
  </dxfs>
  <tableStyles count="2" defaultTableStyle="TableStyleMedium2" defaultPivotStyle="PivotStyleLight16">
    <tableStyle name="CSG Pivot Table" table="0" count="14">
      <tableStyleElement type="wholeTable" dxfId="49"/>
      <tableStyleElement type="headerRow" dxfId="48"/>
      <tableStyleElement type="totalRow" dxfId="47"/>
      <tableStyleElement type="lastColumn" dxfId="46"/>
      <tableStyleElement type="firstRowStripe" dxfId="45"/>
      <tableStyleElement type="firstColumnStripe" dxfId="44"/>
      <tableStyleElement type="firstHeaderCell" dxfId="43"/>
      <tableStyleElement type="firstSubtotalRow" dxfId="42"/>
      <tableStyleElement type="secondSubtotalRow" dxfId="41"/>
      <tableStyleElement type="firstColumnSubheading" dxfId="40"/>
      <tableStyleElement type="firstRowSubheading" dxfId="39"/>
      <tableStyleElement type="secondRowSubheading" dxfId="38"/>
      <tableStyleElement type="pageFieldLabels" dxfId="37"/>
      <tableStyleElement type="pageFieldValues" dxfId="36"/>
    </tableStyle>
    <tableStyle name="CSG Table - No Stripe 2" pivot="0" count="8">
      <tableStyleElement type="wholeTable" dxfId="35"/>
      <tableStyleElement type="headerRow" dxfId="34"/>
      <tableStyleElement type="totalRow" dxfId="33"/>
      <tableStyleElement type="firstColumn" dxfId="32"/>
      <tableStyleElement type="lastColumn" dxfId="31"/>
      <tableStyleElement type="secondRowStripe" dxfId="30"/>
      <tableStyleElement type="firstHeaderCell" dxfId="29"/>
      <tableStyleElement type="lastHeaderCell" dxfId="28"/>
    </tableStyle>
  </tableStyles>
  <colors>
    <mruColors>
      <color rgb="FFB8CFFF"/>
      <color rgb="FF00527B"/>
      <color rgb="FF731726"/>
      <color rgb="FF981E32"/>
      <color rgb="FF031F73"/>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228600</xdr:colOff>
      <xdr:row>1</xdr:row>
      <xdr:rowOff>1</xdr:rowOff>
    </xdr:from>
    <xdr:to>
      <xdr:col>13</xdr:col>
      <xdr:colOff>2721</xdr:colOff>
      <xdr:row>14</xdr:row>
      <xdr:rowOff>95250</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228600" y="244930"/>
          <a:ext cx="6958692" cy="25717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182880" tIns="91440" spcCol="91440" rtlCol="0" anchor="t"/>
        <a:lstStyle/>
        <a:p>
          <a:pPr marL="228600" indent="-228600">
            <a:buFont typeface="+mj-lt"/>
            <a:buAutoNum type="arabicPeriod"/>
          </a:pPr>
          <a:r>
            <a:rPr lang="en-US" sz="1100" baseline="0">
              <a:solidFill>
                <a:schemeClr val="dk1"/>
              </a:solidFill>
              <a:effectLst/>
              <a:latin typeface="+mn-lt"/>
              <a:ea typeface="+mn-ea"/>
              <a:cs typeface="+mn-cs"/>
            </a:rPr>
            <a:t>The Vendor should provide the Section, and Page Number(s) where its detailed narrative response for each specification resides, providing the Department with a crosswalk, ensuring that each specification is addressed. It is up to the Vendor to update the Section, and Page Number(s) columns.</a:t>
          </a:r>
        </a:p>
        <a:p>
          <a:pPr marL="228600" indent="-228600">
            <a:buFont typeface="+mj-lt"/>
            <a:buAutoNum type="arabicPeriod"/>
          </a:pPr>
          <a:r>
            <a:rPr lang="en-US" sz="1100" baseline="0">
              <a:solidFill>
                <a:schemeClr val="dk1"/>
              </a:solidFill>
              <a:effectLst/>
              <a:latin typeface="+mn-lt"/>
              <a:ea typeface="+mn-ea"/>
              <a:cs typeface="+mn-cs"/>
            </a:rPr>
            <a:t>Using Tab 3 - Specifications &amp; Responses, the Vendor should provide the Attachment, Section, and Page Number(s) where its detailed narrative response or acknowledgement for each specification resides.</a:t>
          </a:r>
        </a:p>
        <a:p>
          <a:pPr marL="228600" indent="-228600">
            <a:buFont typeface="+mj-lt"/>
            <a:buAutoNum type="arabicPeriod"/>
          </a:pPr>
          <a:r>
            <a:rPr lang="en-US" sz="1100" b="0" i="0" baseline="0">
              <a:solidFill>
                <a:schemeClr val="dk1"/>
              </a:solidFill>
              <a:effectLst/>
              <a:latin typeface="+mn-lt"/>
              <a:ea typeface="+mn-ea"/>
              <a:cs typeface="+mn-cs"/>
            </a:rPr>
            <a:t>Hierarchy Level: </a:t>
          </a:r>
          <a:r>
            <a:rPr lang="en-US" sz="1100" b="0" baseline="0">
              <a:solidFill>
                <a:schemeClr val="dk1"/>
              </a:solidFill>
              <a:effectLst/>
              <a:latin typeface="+mn-lt"/>
              <a:ea typeface="+mn-ea"/>
              <a:cs typeface="+mn-cs"/>
            </a:rPr>
            <a:t>The hierarchy </a:t>
          </a:r>
          <a:r>
            <a:rPr lang="en-US" sz="1100" baseline="0">
              <a:solidFill>
                <a:schemeClr val="dk1"/>
              </a:solidFill>
              <a:effectLst/>
              <a:latin typeface="+mn-lt"/>
              <a:ea typeface="+mn-ea"/>
              <a:cs typeface="+mn-cs"/>
            </a:rPr>
            <a:t>level column defines relationships between parent and child specifications. The Department refers to parent specifications as specifications that rely on the content of a subset of related specifications (children) to fully define the scope of the requirement. The Department refers to child specifications as specifications that rely on additional context provided by a higher-level specification (parent) to fully define the scope of the specification. A hierarchy value of 1 denotes the highest level specification. A hierarchy level 2 is a child to the nearest prior hierarchy level 1.</a:t>
          </a:r>
        </a:p>
        <a:p>
          <a:pPr marL="228600" indent="-228600">
            <a:buFont typeface="+mj-lt"/>
            <a:buAutoNum type="arabicPeriod"/>
          </a:pPr>
          <a:r>
            <a:rPr lang="en-US" sz="1100" baseline="0">
              <a:solidFill>
                <a:schemeClr val="dk1"/>
              </a:solidFill>
              <a:effectLst/>
              <a:latin typeface="+mn-lt"/>
              <a:ea typeface="+mn-ea"/>
              <a:cs typeface="+mn-cs"/>
            </a:rPr>
            <a:t>When included in a specification, the phrase “for applicable populations” is typically used to delineate between     covered services provided for varying populations within the MHT. For example, the Vendor would not be expected to cover the same benefit array for Medicaid members versus WVCHIP members.</a:t>
          </a:r>
        </a:p>
      </xdr:txBody>
    </xdr:sp>
    <xdr:clientData/>
  </xdr:twoCellAnchor>
</xdr:wsDr>
</file>

<file path=xl/tables/table1.xml><?xml version="1.0" encoding="utf-8"?>
<table xmlns="http://schemas.openxmlformats.org/spreadsheetml/2006/main" id="14" name="tblTemplateMapping" displayName="tblTemplateMapping" ref="A3:E30" totalsRowCount="1" headerRowDxfId="27" dataDxfId="26" tableBorderDxfId="25">
  <autoFilter ref="A3:E29"/>
  <sortState ref="A4:E29">
    <sortCondition descending="1" ref="A4:A29"/>
    <sortCondition ref="B4:B29"/>
    <sortCondition ref="D4:D29"/>
  </sortState>
  <tableColumns count="5">
    <tableColumn id="1" name="Req Section" totalsRowLabel="Total" dataDxfId="24" totalsRowDxfId="23"/>
    <tableColumn id="2" name="Req Category" dataDxfId="22" totalsRowDxfId="21"/>
    <tableColumn id="5" name="Req Category Key" dataDxfId="20" totalsRowDxfId="19">
      <calculatedColumnFormula>tblTemplateMapping[[#This Row],[Req Section]] &amp; " / " &amp; tblTemplateMapping[[#This Row],[Req Category]]</calculatedColumnFormula>
    </tableColumn>
    <tableColumn id="4" name="Response Template" dataDxfId="18" totalsRowDxfId="17"/>
    <tableColumn id="3" name="Reqs" totalsRowFunction="sum" dataDxfId="16" totalsRowDxfId="15">
      <calculatedColumnFormula>COUNTIFS(#REF!,tblTemplateMapping[[#This Row],[Req Category]])</calculatedColumnFormula>
    </tableColumn>
  </tableColumns>
  <tableStyleInfo name="CSG Table - No Stripe 2" showFirstColumn="0" showLastColumn="0" showRowStripes="0" showColumnStripes="0"/>
</table>
</file>

<file path=xl/tables/table2.xml><?xml version="1.0" encoding="utf-8"?>
<table xmlns="http://schemas.openxmlformats.org/spreadsheetml/2006/main" id="1" name="tblRequirements" displayName="tblRequirements" ref="A2:F252" totalsRowShown="0" headerRowDxfId="5" dataDxfId="4" headerRowBorderDxfId="14">
  <autoFilter ref="A2:F252"/>
  <tableColumns count="6">
    <tableColumn id="1" name="Req ID #" dataDxfId="3"/>
    <tableColumn id="3" name="Hierarchy Level" dataDxfId="2"/>
    <tableColumn id="5" name="Specification Text" dataDxfId="1"/>
    <tableColumn id="16" name="Subject Matter Area" dataDxfId="0"/>
    <tableColumn id="8" name="Section" dataDxfId="7"/>
    <tableColumn id="2" name="Page #" dataDxfId="6"/>
  </tableColumns>
  <tableStyleInfo name="CSG Table - No Stripe 2" showFirstColumn="0" showLastColumn="0" showRowStripes="1" showColumnStripes="0"/>
</table>
</file>

<file path=xl/tables/table3.xml><?xml version="1.0" encoding="utf-8"?>
<table xmlns="http://schemas.openxmlformats.org/spreadsheetml/2006/main" id="3" name="Table3" displayName="Table3" ref="A1:A13" totalsRowShown="0" headerRowDxfId="13" dataDxfId="11" headerRowBorderDxfId="12" tableBorderDxfId="10" totalsRowBorderDxfId="9">
  <autoFilter ref="A1:A13"/>
  <tableColumns count="1">
    <tableColumn id="1" name="Subject Matter Area" dataDxfId="8"/>
  </tableColumns>
  <tableStyleInfo name="CSG Table - No Stripe 2" showFirstColumn="0" showLastColumn="0" showRowStripes="1" showColumnStripes="0"/>
</table>
</file>

<file path=xl/theme/theme1.xml><?xml version="1.0" encoding="utf-8"?>
<a:theme xmlns:a="http://schemas.openxmlformats.org/drawingml/2006/main" name="CSG Spreadsheets 2">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B1:T35"/>
  <sheetViews>
    <sheetView showGridLines="0" zoomScale="140" zoomScaleNormal="140" workbookViewId="0">
      <selection activeCell="E27" sqref="E27"/>
    </sheetView>
  </sheetViews>
  <sheetFormatPr defaultColWidth="8.7109375" defaultRowHeight="15" x14ac:dyDescent="0.25"/>
  <cols>
    <col min="1" max="1" width="3.7109375" style="4" customWidth="1"/>
    <col min="2" max="7" width="8.7109375" style="4"/>
    <col min="8" max="8" width="8.7109375" style="4" customWidth="1"/>
    <col min="9" max="16384" width="8.7109375" style="4"/>
  </cols>
  <sheetData>
    <row r="1" spans="2:20" ht="19.5" thickBot="1" x14ac:dyDescent="0.3">
      <c r="B1" s="27" t="s">
        <v>77</v>
      </c>
      <c r="C1" s="28"/>
      <c r="D1" s="28"/>
      <c r="E1" s="28"/>
      <c r="F1" s="28"/>
      <c r="G1" s="28"/>
      <c r="H1" s="28"/>
      <c r="I1" s="28"/>
      <c r="J1" s="28"/>
      <c r="K1" s="28"/>
      <c r="L1" s="28"/>
      <c r="M1" s="29"/>
      <c r="N1"/>
      <c r="O1"/>
      <c r="P1"/>
      <c r="Q1"/>
      <c r="R1"/>
      <c r="S1"/>
      <c r="T1"/>
    </row>
    <row r="2" spans="2:20" x14ac:dyDescent="0.25">
      <c r="B2" s="7"/>
      <c r="C2" s="7"/>
      <c r="D2" s="7"/>
      <c r="E2" s="7"/>
      <c r="F2" s="7"/>
      <c r="G2" s="7"/>
      <c r="H2" s="7"/>
      <c r="I2" s="7"/>
      <c r="J2" s="7"/>
      <c r="K2" s="7"/>
      <c r="L2" s="7"/>
      <c r="M2" s="7"/>
      <c r="N2" s="7"/>
      <c r="O2" s="7"/>
      <c r="P2" s="7"/>
      <c r="Q2" s="7"/>
    </row>
    <row r="3" spans="2:20" x14ac:dyDescent="0.25">
      <c r="B3" s="7"/>
      <c r="C3" s="7"/>
      <c r="D3" s="7"/>
      <c r="E3" s="7"/>
      <c r="F3" s="7"/>
      <c r="G3" s="7"/>
      <c r="H3" s="7"/>
      <c r="I3" s="7"/>
      <c r="J3" s="7"/>
      <c r="K3" s="7"/>
      <c r="L3" s="7"/>
      <c r="M3" s="7"/>
      <c r="N3" s="7"/>
      <c r="O3" s="7"/>
      <c r="P3" s="7"/>
      <c r="Q3" s="7"/>
    </row>
    <row r="4" spans="2:20" x14ac:dyDescent="0.25">
      <c r="B4" s="7"/>
      <c r="C4" s="7"/>
      <c r="D4" s="7"/>
      <c r="E4" s="7"/>
      <c r="F4" s="7"/>
      <c r="G4" s="7"/>
      <c r="H4" s="7"/>
      <c r="I4" s="7"/>
      <c r="J4" s="7"/>
      <c r="K4" s="7"/>
      <c r="L4" s="7"/>
      <c r="M4" s="7"/>
      <c r="N4" s="7"/>
      <c r="O4" s="7"/>
      <c r="P4" s="7"/>
      <c r="Q4" s="7"/>
    </row>
    <row r="5" spans="2:20" x14ac:dyDescent="0.25">
      <c r="B5" s="7"/>
      <c r="C5" s="7"/>
      <c r="D5" s="7"/>
      <c r="E5" s="7"/>
      <c r="F5" s="7"/>
      <c r="G5" s="7"/>
      <c r="H5" s="7"/>
      <c r="I5" s="7"/>
      <c r="J5" s="7"/>
      <c r="K5" s="7"/>
      <c r="L5" s="7"/>
      <c r="M5" s="7"/>
      <c r="N5" s="7"/>
      <c r="O5" s="7"/>
      <c r="P5" s="7"/>
      <c r="Q5" s="7"/>
    </row>
    <row r="6" spans="2:20" x14ac:dyDescent="0.25">
      <c r="B6" s="7"/>
      <c r="C6" s="7"/>
      <c r="D6" s="7"/>
      <c r="E6" s="7"/>
      <c r="F6" s="7"/>
      <c r="G6" s="7"/>
      <c r="H6" s="7"/>
      <c r="I6" s="7"/>
      <c r="J6" s="7"/>
      <c r="K6" s="7"/>
      <c r="L6" s="7"/>
      <c r="M6" s="7"/>
      <c r="N6" s="7"/>
      <c r="O6" s="7"/>
      <c r="P6" s="7"/>
      <c r="Q6" s="7"/>
    </row>
    <row r="7" spans="2:20" x14ac:dyDescent="0.25">
      <c r="B7" s="7"/>
      <c r="C7" s="7"/>
      <c r="D7" s="7"/>
      <c r="E7" s="7"/>
      <c r="F7" s="7"/>
      <c r="G7" s="7"/>
      <c r="H7" s="7"/>
      <c r="I7" s="7"/>
      <c r="J7" s="7"/>
      <c r="K7" s="7"/>
      <c r="L7" s="7"/>
      <c r="M7" s="7"/>
      <c r="N7" s="7"/>
      <c r="O7" s="7"/>
      <c r="P7" s="7"/>
      <c r="Q7" s="7"/>
    </row>
    <row r="8" spans="2:20" x14ac:dyDescent="0.25">
      <c r="B8" s="7"/>
      <c r="C8" s="7"/>
      <c r="D8" s="7"/>
      <c r="E8" s="7"/>
      <c r="F8" s="7"/>
      <c r="G8" s="7"/>
      <c r="H8" s="7"/>
      <c r="I8" s="7"/>
      <c r="J8" s="7"/>
      <c r="K8" s="7"/>
      <c r="L8" s="7"/>
      <c r="M8" s="7"/>
      <c r="N8" s="7"/>
      <c r="O8" s="7"/>
      <c r="P8" s="7"/>
      <c r="Q8" s="7"/>
    </row>
    <row r="11" spans="2:20" ht="15" customHeight="1" x14ac:dyDescent="0.25">
      <c r="B11" s="7"/>
      <c r="C11" s="7"/>
      <c r="D11" s="7"/>
      <c r="E11" s="7"/>
      <c r="F11" s="7"/>
      <c r="G11" s="7"/>
      <c r="H11" s="7"/>
      <c r="I11" s="7"/>
      <c r="J11" s="7"/>
      <c r="K11" s="7"/>
      <c r="L11" s="7"/>
      <c r="M11" s="7"/>
      <c r="N11" s="7"/>
      <c r="O11" s="7"/>
      <c r="P11" s="7"/>
      <c r="Q11" s="7"/>
    </row>
    <row r="12" spans="2:20" x14ac:dyDescent="0.25">
      <c r="B12" s="7"/>
      <c r="C12" s="7"/>
      <c r="D12" s="7"/>
      <c r="E12" s="7"/>
      <c r="F12" s="7"/>
      <c r="G12" s="7"/>
      <c r="H12" s="7"/>
      <c r="I12" s="7"/>
      <c r="J12" s="7"/>
      <c r="K12" s="7"/>
      <c r="L12" s="7"/>
      <c r="M12" s="7"/>
      <c r="N12" s="7"/>
      <c r="O12" s="7"/>
      <c r="P12" s="7"/>
      <c r="Q12" s="7"/>
    </row>
    <row r="13" spans="2:20" x14ac:dyDescent="0.25">
      <c r="B13" s="7"/>
      <c r="C13" s="7"/>
      <c r="D13" s="7"/>
      <c r="E13" s="7"/>
      <c r="F13" s="7"/>
      <c r="G13" s="7"/>
      <c r="H13" s="7"/>
      <c r="I13" s="7"/>
      <c r="J13" s="7"/>
      <c r="K13" s="7"/>
      <c r="L13" s="7"/>
      <c r="M13" s="7"/>
      <c r="N13" s="7"/>
      <c r="O13" s="7"/>
      <c r="P13" s="7"/>
      <c r="Q13" s="7"/>
    </row>
    <row r="14" spans="2:20" x14ac:dyDescent="0.25">
      <c r="B14" s="7"/>
      <c r="C14" s="7"/>
      <c r="D14" s="7"/>
      <c r="E14" s="7"/>
      <c r="F14" s="7"/>
      <c r="G14" s="7"/>
      <c r="H14" s="7"/>
      <c r="I14" s="7"/>
      <c r="J14" s="7"/>
      <c r="K14" s="7"/>
      <c r="L14" s="7"/>
      <c r="M14" s="7"/>
      <c r="N14" s="7"/>
      <c r="O14" s="7"/>
      <c r="P14" s="7"/>
      <c r="Q14" s="7"/>
    </row>
    <row r="15" spans="2:20" x14ac:dyDescent="0.25">
      <c r="B15" s="7"/>
      <c r="C15" s="7"/>
      <c r="D15" s="7"/>
      <c r="E15" s="7"/>
      <c r="F15" s="7"/>
      <c r="G15" s="7"/>
      <c r="H15" s="7"/>
      <c r="I15" s="7"/>
      <c r="J15" s="7"/>
      <c r="K15" s="7"/>
      <c r="L15" s="7"/>
      <c r="M15" s="7"/>
      <c r="N15" s="7"/>
      <c r="O15" s="7"/>
      <c r="P15" s="7"/>
      <c r="Q15" s="7"/>
    </row>
    <row r="16" spans="2:20" x14ac:dyDescent="0.25">
      <c r="B16" s="7"/>
      <c r="C16" s="7"/>
      <c r="D16" s="7"/>
      <c r="E16" s="7"/>
      <c r="F16" s="7"/>
      <c r="G16" s="7"/>
      <c r="H16" s="7"/>
      <c r="I16" s="7"/>
      <c r="J16" s="7"/>
      <c r="K16" s="7"/>
      <c r="L16" s="7"/>
      <c r="M16" s="7"/>
      <c r="N16" s="7"/>
      <c r="O16" s="7"/>
      <c r="P16" s="7"/>
      <c r="Q16" s="7"/>
    </row>
    <row r="17" spans="2:17" x14ac:dyDescent="0.25">
      <c r="B17" s="7"/>
      <c r="C17" s="7"/>
      <c r="D17" s="7"/>
      <c r="E17" s="7"/>
      <c r="F17" s="7"/>
      <c r="G17" s="7"/>
      <c r="H17" s="7"/>
      <c r="I17" s="7"/>
      <c r="J17" s="7"/>
      <c r="K17" s="7"/>
      <c r="L17" s="7"/>
      <c r="M17" s="7"/>
      <c r="N17" s="7"/>
      <c r="O17" s="7"/>
      <c r="P17" s="7"/>
      <c r="Q17" s="7"/>
    </row>
    <row r="18" spans="2:17" x14ac:dyDescent="0.25">
      <c r="B18" s="7"/>
      <c r="C18" s="7"/>
      <c r="D18" s="7"/>
      <c r="E18" s="7"/>
      <c r="F18" s="7"/>
      <c r="G18" s="7"/>
      <c r="H18" s="7"/>
      <c r="I18" s="7"/>
      <c r="J18" s="7"/>
      <c r="K18" s="7"/>
      <c r="L18" s="7"/>
      <c r="M18" s="7"/>
      <c r="N18" s="7"/>
      <c r="O18" s="7"/>
      <c r="P18" s="7"/>
      <c r="Q18" s="7"/>
    </row>
    <row r="19" spans="2:17" x14ac:dyDescent="0.25">
      <c r="B19" s="7"/>
      <c r="C19" s="7"/>
      <c r="D19" s="7"/>
      <c r="E19" s="7"/>
      <c r="F19" s="7"/>
      <c r="G19" s="7"/>
      <c r="H19" s="7"/>
      <c r="I19" s="7"/>
      <c r="J19" s="7"/>
      <c r="K19" s="7"/>
      <c r="L19" s="7"/>
      <c r="M19" s="7"/>
      <c r="N19" s="7"/>
      <c r="O19" s="7"/>
      <c r="P19" s="7"/>
      <c r="Q19" s="7"/>
    </row>
    <row r="20" spans="2:17" x14ac:dyDescent="0.25">
      <c r="B20" s="7"/>
      <c r="C20" s="7"/>
      <c r="D20" s="7"/>
      <c r="E20" s="7"/>
      <c r="F20" s="7"/>
      <c r="G20" s="7"/>
      <c r="H20" s="7"/>
      <c r="I20" s="7"/>
      <c r="J20" s="7"/>
      <c r="K20" s="7"/>
      <c r="L20" s="7"/>
      <c r="M20" s="7"/>
      <c r="N20" s="7"/>
      <c r="O20" s="7"/>
      <c r="P20" s="7"/>
      <c r="Q20" s="7"/>
    </row>
    <row r="21" spans="2:17" x14ac:dyDescent="0.25">
      <c r="B21" s="7"/>
      <c r="C21" s="7"/>
      <c r="D21" s="7"/>
      <c r="E21" s="7"/>
      <c r="F21" s="7"/>
      <c r="G21" s="7"/>
      <c r="H21" s="7"/>
      <c r="I21" s="5"/>
      <c r="J21" s="7"/>
      <c r="K21" s="7"/>
      <c r="L21" s="7"/>
      <c r="M21" s="7"/>
      <c r="N21" s="7"/>
      <c r="O21" s="7"/>
      <c r="P21" s="7"/>
      <c r="Q21" s="7"/>
    </row>
    <row r="22" spans="2:17" x14ac:dyDescent="0.25">
      <c r="B22" s="7"/>
      <c r="C22" s="7"/>
      <c r="D22" s="7"/>
      <c r="E22" s="7"/>
      <c r="F22" s="7"/>
      <c r="G22" s="7"/>
      <c r="H22" s="7"/>
      <c r="I22" s="5"/>
      <c r="J22" s="7"/>
      <c r="K22" s="7"/>
      <c r="L22" s="7"/>
      <c r="M22" s="7"/>
      <c r="N22" s="7"/>
      <c r="O22" s="7"/>
      <c r="P22" s="7"/>
      <c r="Q22" s="7"/>
    </row>
    <row r="23" spans="2:17" x14ac:dyDescent="0.25">
      <c r="B23" s="7"/>
      <c r="C23" s="7"/>
      <c r="D23" s="7"/>
      <c r="E23" s="7"/>
      <c r="F23" s="7"/>
      <c r="G23" s="7"/>
      <c r="H23" s="7"/>
      <c r="I23" s="5"/>
      <c r="J23" s="7"/>
      <c r="K23" s="7"/>
      <c r="L23" s="7"/>
      <c r="M23" s="7"/>
      <c r="N23" s="7"/>
      <c r="O23" s="7"/>
      <c r="P23" s="7"/>
      <c r="Q23" s="7"/>
    </row>
    <row r="24" spans="2:17" x14ac:dyDescent="0.25">
      <c r="B24" s="7"/>
      <c r="C24" s="7"/>
      <c r="D24" s="7"/>
      <c r="E24" s="7"/>
      <c r="F24" s="7"/>
      <c r="G24" s="7"/>
      <c r="H24" s="7"/>
      <c r="I24" s="5"/>
      <c r="J24" s="7"/>
      <c r="K24" s="7"/>
      <c r="L24" s="7"/>
      <c r="M24" s="7"/>
      <c r="N24" s="7"/>
      <c r="O24" s="7"/>
      <c r="P24" s="7"/>
      <c r="Q24" s="7"/>
    </row>
    <row r="25" spans="2:17" x14ac:dyDescent="0.25">
      <c r="B25" s="7"/>
      <c r="C25" s="7"/>
      <c r="D25" s="7"/>
      <c r="E25" s="7"/>
      <c r="F25" s="7"/>
      <c r="G25" s="7"/>
      <c r="H25" s="7"/>
      <c r="I25" s="7"/>
      <c r="J25" s="7"/>
      <c r="K25" s="7"/>
      <c r="L25" s="7"/>
      <c r="M25" s="7"/>
      <c r="N25" s="7"/>
      <c r="O25" s="7"/>
      <c r="P25" s="7"/>
      <c r="Q25" s="7"/>
    </row>
    <row r="26" spans="2:17" x14ac:dyDescent="0.25">
      <c r="B26" s="7"/>
      <c r="C26" s="7"/>
      <c r="D26" s="7"/>
      <c r="E26" s="7"/>
      <c r="F26" s="7"/>
      <c r="G26" s="7"/>
      <c r="H26" s="7"/>
      <c r="I26" s="7"/>
      <c r="J26" s="7"/>
      <c r="K26" s="7"/>
      <c r="L26" s="7"/>
      <c r="M26" s="7"/>
      <c r="N26" s="7"/>
      <c r="O26" s="7"/>
      <c r="P26" s="7"/>
      <c r="Q26" s="7"/>
    </row>
    <row r="27" spans="2:17" x14ac:dyDescent="0.25">
      <c r="B27" s="7"/>
      <c r="C27" s="7"/>
      <c r="D27" s="7"/>
      <c r="E27" s="7"/>
      <c r="F27" s="7"/>
      <c r="G27" s="7"/>
      <c r="H27" s="7"/>
      <c r="I27" s="7"/>
      <c r="J27" s="7"/>
      <c r="K27" s="7"/>
      <c r="L27" s="7"/>
      <c r="M27" s="7"/>
      <c r="N27" s="7"/>
      <c r="O27" s="7"/>
      <c r="P27" s="7"/>
      <c r="Q27" s="7"/>
    </row>
    <row r="28" spans="2:17" x14ac:dyDescent="0.25">
      <c r="B28" s="8"/>
      <c r="C28" s="8"/>
      <c r="D28" s="8"/>
      <c r="E28" s="8"/>
      <c r="F28" s="8"/>
      <c r="G28" s="8"/>
      <c r="H28" s="8"/>
      <c r="I28" s="8"/>
      <c r="J28" s="8"/>
      <c r="K28" s="8"/>
      <c r="L28" s="8"/>
      <c r="M28" s="8"/>
      <c r="N28" s="8"/>
      <c r="O28" s="8"/>
      <c r="P28" s="8"/>
      <c r="Q28" s="8"/>
    </row>
    <row r="29" spans="2:17" x14ac:dyDescent="0.25">
      <c r="B29" s="8"/>
      <c r="C29" s="8"/>
      <c r="D29" s="8"/>
      <c r="E29" s="8"/>
      <c r="F29" s="8"/>
      <c r="G29" s="8"/>
      <c r="H29" s="8"/>
      <c r="I29" s="8"/>
      <c r="J29" s="8"/>
      <c r="K29" s="8"/>
      <c r="L29" s="8"/>
      <c r="M29" s="8"/>
      <c r="N29" s="8"/>
      <c r="O29" s="8"/>
      <c r="P29" s="8"/>
      <c r="Q29" s="8"/>
    </row>
    <row r="30" spans="2:17" x14ac:dyDescent="0.25">
      <c r="B30" s="8"/>
      <c r="C30" s="8"/>
      <c r="D30" s="8"/>
      <c r="E30" s="8"/>
      <c r="F30" s="8"/>
      <c r="G30" s="8"/>
      <c r="H30" s="8"/>
      <c r="I30" s="8"/>
      <c r="J30" s="8"/>
      <c r="K30" s="8"/>
      <c r="L30" s="8"/>
      <c r="M30" s="8"/>
      <c r="N30" s="8"/>
      <c r="O30" s="8"/>
      <c r="P30" s="8"/>
      <c r="Q30" s="8"/>
    </row>
    <row r="31" spans="2:17" x14ac:dyDescent="0.25">
      <c r="B31" s="8"/>
      <c r="C31" s="8"/>
      <c r="D31" s="8"/>
      <c r="E31" s="8"/>
      <c r="F31" s="8"/>
      <c r="G31" s="8"/>
      <c r="H31" s="8"/>
      <c r="I31" s="8"/>
      <c r="J31" s="8"/>
      <c r="K31" s="8"/>
      <c r="L31" s="8"/>
      <c r="M31" s="8"/>
      <c r="N31" s="8"/>
      <c r="O31" s="8"/>
      <c r="P31" s="8"/>
      <c r="Q31" s="8"/>
    </row>
    <row r="32" spans="2:17" x14ac:dyDescent="0.25">
      <c r="B32" s="8"/>
      <c r="C32" s="8"/>
      <c r="D32" s="8"/>
      <c r="E32" s="8"/>
      <c r="F32" s="8"/>
      <c r="G32" s="8"/>
      <c r="H32" s="8"/>
      <c r="I32" s="8"/>
      <c r="J32" s="8"/>
      <c r="K32" s="8"/>
      <c r="L32" s="8"/>
      <c r="M32" s="8"/>
      <c r="N32" s="8"/>
      <c r="O32" s="8"/>
      <c r="P32" s="8"/>
      <c r="Q32" s="8"/>
    </row>
    <row r="33" spans="2:17" x14ac:dyDescent="0.25">
      <c r="B33" s="8"/>
      <c r="C33" s="8"/>
      <c r="D33" s="8"/>
      <c r="E33" s="8"/>
      <c r="F33" s="8"/>
      <c r="G33" s="8"/>
      <c r="H33" s="8"/>
      <c r="I33" s="8"/>
      <c r="J33" s="8"/>
      <c r="K33" s="8"/>
      <c r="L33" s="8"/>
      <c r="M33" s="8"/>
      <c r="N33" s="8"/>
      <c r="O33" s="8"/>
      <c r="P33" s="8"/>
      <c r="Q33" s="8"/>
    </row>
    <row r="34" spans="2:17" x14ac:dyDescent="0.25">
      <c r="B34" s="8"/>
      <c r="C34" s="8"/>
      <c r="D34" s="8"/>
      <c r="E34" s="8"/>
      <c r="F34" s="8"/>
      <c r="G34" s="8"/>
      <c r="H34" s="8"/>
      <c r="I34" s="8"/>
      <c r="J34" s="8"/>
      <c r="K34" s="8"/>
      <c r="L34" s="8"/>
      <c r="M34" s="8"/>
      <c r="N34" s="8"/>
      <c r="O34" s="8"/>
      <c r="P34" s="8"/>
      <c r="Q34" s="8"/>
    </row>
    <row r="35" spans="2:17" x14ac:dyDescent="0.25">
      <c r="B35" s="4" t="s">
        <v>7</v>
      </c>
    </row>
  </sheetData>
  <sheetProtection algorithmName="SHA-512" hashValue="qw3G28iyojiYP4aphGr0+UVfaMQi1xfMZkZ9gRgJgR8av4nlnDtKgbb1QoQn208RVTxLlgNsl9IFT3MKkQjPgQ==" saltValue="N4augr1eVK1ByLXcRbALRg==" spinCount="100000" sheet="1" formatCells="0" formatColumns="0" formatRows="0" insertColumns="0" insertRows="0" insertHyperlinks="0" deleteColumns="0" deleteRows="0" sort="0" autoFilter="0" pivotTables="0"/>
  <mergeCells count="1">
    <mergeCell ref="B1:M1"/>
  </mergeCells>
  <pageMargins left="0.7" right="0.7" top="1" bottom="0.75" header="0.3" footer="0.3"/>
  <pageSetup scale="82" fitToHeight="0" orientation="portrait" r:id="rId1"/>
  <headerFooter scaleWithDoc="0">
    <oddHeader>&amp;L&amp;G&amp;R&amp;"-,Bold Italic"&amp;12&amp;K00527BVendor Responses to Detailed Specifications</oddHeader>
    <oddFooter>&amp;L&amp;"-,Italic"&amp;F
Tab &amp;A&amp;CPage &amp;P of &amp;N&amp;R&amp;"-,Italic"Printed: &amp;D, &amp;T</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4" tint="-0.499984740745262"/>
  </sheetPr>
  <dimension ref="A1:D17"/>
  <sheetViews>
    <sheetView showGridLines="0" zoomScale="90" zoomScaleNormal="90" zoomScalePageLayoutView="90" workbookViewId="0">
      <selection activeCell="B5" sqref="B5:C5"/>
    </sheetView>
  </sheetViews>
  <sheetFormatPr defaultColWidth="8.7109375" defaultRowHeight="15" x14ac:dyDescent="0.25"/>
  <cols>
    <col min="1" max="1" width="31.140625" customWidth="1"/>
    <col min="2" max="2" width="20.28515625" customWidth="1"/>
    <col min="3" max="3" width="61.42578125" customWidth="1"/>
    <col min="4" max="4" width="25.28515625" style="4" customWidth="1"/>
  </cols>
  <sheetData>
    <row r="1" spans="1:3" s="4" customFormat="1" ht="16.5" thickBot="1" x14ac:dyDescent="0.3">
      <c r="A1" s="32" t="s">
        <v>3</v>
      </c>
      <c r="B1" s="33"/>
      <c r="C1" s="33"/>
    </row>
    <row r="2" spans="1:3" s="4" customFormat="1" x14ac:dyDescent="0.25">
      <c r="A2" s="13" t="s">
        <v>5</v>
      </c>
      <c r="B2" s="38" t="s">
        <v>71</v>
      </c>
      <c r="C2" s="38"/>
    </row>
    <row r="3" spans="1:3" s="4" customFormat="1" x14ac:dyDescent="0.25">
      <c r="A3" s="14" t="s">
        <v>6</v>
      </c>
      <c r="B3" s="36" t="s">
        <v>69</v>
      </c>
      <c r="C3" s="36"/>
    </row>
    <row r="4" spans="1:3" s="4" customFormat="1" x14ac:dyDescent="0.25">
      <c r="A4" s="14" t="s">
        <v>70</v>
      </c>
      <c r="B4" s="36" t="s">
        <v>54</v>
      </c>
      <c r="C4" s="36"/>
    </row>
    <row r="5" spans="1:3" s="4" customFormat="1" ht="17.100000000000001" customHeight="1" thickBot="1" x14ac:dyDescent="0.3">
      <c r="A5" s="15" t="s">
        <v>55</v>
      </c>
      <c r="B5" s="37" t="s">
        <v>73</v>
      </c>
      <c r="C5" s="37"/>
    </row>
    <row r="6" spans="1:3" s="4" customFormat="1" ht="15.75" x14ac:dyDescent="0.25">
      <c r="A6" s="34" t="s">
        <v>578</v>
      </c>
      <c r="B6" s="35"/>
      <c r="C6" s="35"/>
    </row>
    <row r="7" spans="1:3" s="4" customFormat="1" x14ac:dyDescent="0.25">
      <c r="A7" s="23" t="s">
        <v>1</v>
      </c>
      <c r="B7" s="23" t="s">
        <v>2</v>
      </c>
      <c r="C7" s="24" t="s">
        <v>0</v>
      </c>
    </row>
    <row r="8" spans="1:3" s="4" customFormat="1" x14ac:dyDescent="0.25">
      <c r="A8" s="30" t="s">
        <v>50</v>
      </c>
      <c r="B8" s="20" t="s">
        <v>4</v>
      </c>
      <c r="C8" s="21" t="s">
        <v>75</v>
      </c>
    </row>
    <row r="9" spans="1:3" s="4" customFormat="1" x14ac:dyDescent="0.25">
      <c r="A9" s="30"/>
      <c r="B9" s="20" t="s">
        <v>68</v>
      </c>
      <c r="C9" s="21" t="s">
        <v>74</v>
      </c>
    </row>
    <row r="10" spans="1:3" s="4" customFormat="1" x14ac:dyDescent="0.25">
      <c r="A10" s="30"/>
      <c r="B10" s="20" t="s">
        <v>52</v>
      </c>
      <c r="C10" s="21" t="s">
        <v>53</v>
      </c>
    </row>
    <row r="11" spans="1:3" s="4" customFormat="1" x14ac:dyDescent="0.25">
      <c r="A11" s="31"/>
      <c r="B11" s="20" t="s">
        <v>51</v>
      </c>
      <c r="C11" s="21" t="s">
        <v>72</v>
      </c>
    </row>
    <row r="12" spans="1:3" s="4" customFormat="1" ht="45.75" thickBot="1" x14ac:dyDescent="0.3">
      <c r="A12" s="26" t="s">
        <v>49</v>
      </c>
      <c r="B12" s="25" t="s">
        <v>12</v>
      </c>
      <c r="C12" s="22" t="s">
        <v>76</v>
      </c>
    </row>
    <row r="13" spans="1:3" s="4" customFormat="1" ht="63.75" customHeight="1" x14ac:dyDescent="0.25"/>
    <row r="14" spans="1:3" ht="15" customHeight="1" x14ac:dyDescent="0.25">
      <c r="A14" s="4"/>
      <c r="B14" s="4"/>
      <c r="C14" s="4"/>
    </row>
    <row r="15" spans="1:3" ht="15" customHeight="1" x14ac:dyDescent="0.25">
      <c r="A15" s="4"/>
      <c r="B15" s="4"/>
      <c r="C15" s="4"/>
    </row>
    <row r="16" spans="1:3" x14ac:dyDescent="0.25">
      <c r="A16" s="4"/>
      <c r="B16" s="4"/>
      <c r="C16" s="4"/>
    </row>
    <row r="17" spans="3:3" x14ac:dyDescent="0.25">
      <c r="C17" s="4"/>
    </row>
  </sheetData>
  <sheetProtection algorithmName="SHA-512" hashValue="5Y0D4WQqD8sIxvCaQXn9USO29RDQ/mIYaoVmjQ85vLDxoq7SSCY90gKwDB6g6oKF7oe97dww34K1x3s/EwQ+Jg==" saltValue="G2jm1s1XCqjjgPR9n7HoJA==" spinCount="100000" sheet="1" formatCells="0" formatColumns="0" formatRows="0" insertColumns="0" insertRows="0" insertHyperlinks="0" deleteColumns="0" deleteRows="0" sort="0" autoFilter="0" pivotTables="0"/>
  <mergeCells count="7">
    <mergeCell ref="A8:A11"/>
    <mergeCell ref="A1:C1"/>
    <mergeCell ref="A6:C6"/>
    <mergeCell ref="B3:C3"/>
    <mergeCell ref="B4:C4"/>
    <mergeCell ref="B5:C5"/>
    <mergeCell ref="B2:C2"/>
  </mergeCells>
  <pageMargins left="0.7" right="0.7" top="1" bottom="0.75" header="0.3" footer="0.3"/>
  <pageSetup scale="82" fitToHeight="0" orientation="landscape" r:id="rId1"/>
  <headerFooter scaleWithDoc="0">
    <oddHeader>&amp;L&amp;G&amp;R&amp;"-,Bold Italic"&amp;12&amp;K00527BVendor Responses to Detailed Specifications</oddHeader>
    <oddFooter>&amp;L&amp;"-,Italic"&amp;F
Tab &amp;A&amp;CPage &amp;P of &amp;N&amp;R&amp;"-,Italic"Printed: &amp;D, &amp;T</oddFooter>
  </headerFooter>
  <legacyDrawingHF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B8CFFF"/>
    <pageSetUpPr fitToPage="1"/>
  </sheetPr>
  <dimension ref="A2:E750"/>
  <sheetViews>
    <sheetView workbookViewId="0">
      <pane ySplit="3" topLeftCell="A4" activePane="bottomLeft" state="frozen"/>
      <selection pane="bottomLeft" activeCell="A2" sqref="A2:E2"/>
    </sheetView>
  </sheetViews>
  <sheetFormatPr defaultColWidth="8.7109375" defaultRowHeight="15" x14ac:dyDescent="0.25"/>
  <cols>
    <col min="1" max="1" width="10.28515625" style="5" customWidth="1"/>
    <col min="2" max="2" width="44.28515625" style="5" customWidth="1"/>
    <col min="3" max="3" width="44.28515625" style="5" hidden="1" customWidth="1"/>
    <col min="4" max="4" width="46.42578125" style="5" customWidth="1"/>
    <col min="5" max="16384" width="8.7109375" style="5"/>
  </cols>
  <sheetData>
    <row r="2" spans="1:5" x14ac:dyDescent="0.25">
      <c r="A2" s="39" t="s">
        <v>15</v>
      </c>
      <c r="B2" s="39"/>
      <c r="C2" s="39"/>
      <c r="D2" s="39"/>
      <c r="E2" s="39"/>
    </row>
    <row r="3" spans="1:5" ht="30" x14ac:dyDescent="0.25">
      <c r="A3" s="2" t="s">
        <v>13</v>
      </c>
      <c r="B3" s="10" t="s">
        <v>14</v>
      </c>
      <c r="C3" s="10" t="s">
        <v>43</v>
      </c>
      <c r="D3" s="10" t="s">
        <v>10</v>
      </c>
      <c r="E3" s="11" t="s">
        <v>25</v>
      </c>
    </row>
    <row r="4" spans="1:5" x14ac:dyDescent="0.25">
      <c r="A4" s="6" t="s">
        <v>8</v>
      </c>
      <c r="B4" s="6" t="s">
        <v>16</v>
      </c>
      <c r="C4" s="6" t="str">
        <f>tblTemplateMapping[[#This Row],[Req Section]] &amp; " / " &amp; tblTemplateMapping[[#This Row],[Req Category]]</f>
        <v>PROV / 100-Provider Application</v>
      </c>
      <c r="D4" s="3" t="s">
        <v>45</v>
      </c>
      <c r="E4" s="12" t="e">
        <f>COUNTIFS(#REF!,tblTemplateMapping[[#This Row],[Req Category]])</f>
        <v>#REF!</v>
      </c>
    </row>
    <row r="5" spans="1:5" x14ac:dyDescent="0.25">
      <c r="A5" s="6" t="s">
        <v>8</v>
      </c>
      <c r="B5" s="6" t="s">
        <v>17</v>
      </c>
      <c r="C5" s="6" t="str">
        <f>tblTemplateMapping[[#This Row],[Req Section]] &amp; " / " &amp; tblTemplateMapping[[#This Row],[Req Category]]</f>
        <v>PROV / 110-Provider Eligibility</v>
      </c>
      <c r="D5" s="3" t="s">
        <v>45</v>
      </c>
      <c r="E5" s="12" t="e">
        <f>COUNTIFS(#REF!,tblTemplateMapping[[#This Row],[Req Category]])</f>
        <v>#REF!</v>
      </c>
    </row>
    <row r="6" spans="1:5" x14ac:dyDescent="0.25">
      <c r="A6" s="7" t="s">
        <v>8</v>
      </c>
      <c r="B6" s="7" t="s">
        <v>18</v>
      </c>
      <c r="C6" s="7" t="str">
        <f>tblTemplateMapping[[#This Row],[Req Section]] &amp; " / " &amp; tblTemplateMapping[[#This Row],[Req Category]]</f>
        <v>PROV / 120-Provider Enrollment</v>
      </c>
      <c r="D6" s="3" t="s">
        <v>45</v>
      </c>
      <c r="E6" s="12" t="e">
        <f>COUNTIFS(#REF!,tblTemplateMapping[[#This Row],[Req Category]])</f>
        <v>#REF!</v>
      </c>
    </row>
    <row r="7" spans="1:5" x14ac:dyDescent="0.25">
      <c r="A7" s="7" t="s">
        <v>8</v>
      </c>
      <c r="B7" s="7" t="s">
        <v>19</v>
      </c>
      <c r="C7" s="7" t="str">
        <f>tblTemplateMapping[[#This Row],[Req Section]] &amp; " / " &amp; tblTemplateMapping[[#This Row],[Req Category]]</f>
        <v>PROV / 125-Continued Enrollment</v>
      </c>
      <c r="D7" s="3" t="s">
        <v>45</v>
      </c>
      <c r="E7" s="12" t="e">
        <f>COUNTIFS(#REF!,tblTemplateMapping[[#This Row],[Req Category]])</f>
        <v>#REF!</v>
      </c>
    </row>
    <row r="8" spans="1:5" x14ac:dyDescent="0.25">
      <c r="A8" s="7" t="s">
        <v>8</v>
      </c>
      <c r="B8" s="7" t="s">
        <v>20</v>
      </c>
      <c r="C8" s="7" t="str">
        <f>tblTemplateMapping[[#This Row],[Req Section]] &amp; " / " &amp; tblTemplateMapping[[#This Row],[Req Category]]</f>
        <v>PROV / 130-Provider Information</v>
      </c>
      <c r="D8" s="3" t="s">
        <v>45</v>
      </c>
      <c r="E8" s="12" t="e">
        <f>COUNTIFS(#REF!,tblTemplateMapping[[#This Row],[Req Category]])</f>
        <v>#REF!</v>
      </c>
    </row>
    <row r="9" spans="1:5" x14ac:dyDescent="0.25">
      <c r="A9" s="7" t="s">
        <v>8</v>
      </c>
      <c r="B9" s="7" t="s">
        <v>21</v>
      </c>
      <c r="C9" s="7" t="str">
        <f>tblTemplateMapping[[#This Row],[Req Section]] &amp; " / " &amp; tblTemplateMapping[[#This Row],[Req Category]]</f>
        <v>PROV / 200-Provider Management</v>
      </c>
      <c r="D9" s="3" t="s">
        <v>45</v>
      </c>
      <c r="E9" s="12" t="e">
        <f>COUNTIFS(#REF!,tblTemplateMapping[[#This Row],[Req Category]])</f>
        <v>#REF!</v>
      </c>
    </row>
    <row r="10" spans="1:5" x14ac:dyDescent="0.25">
      <c r="A10" s="7" t="s">
        <v>8</v>
      </c>
      <c r="B10" s="7" t="s">
        <v>22</v>
      </c>
      <c r="C10" s="7" t="str">
        <f>tblTemplateMapping[[#This Row],[Req Section]] &amp; " / " &amp; tblTemplateMapping[[#This Row],[Req Category]]</f>
        <v>PROV / 210-Facility Oversight</v>
      </c>
      <c r="D10" s="3" t="s">
        <v>45</v>
      </c>
      <c r="E10" s="12" t="e">
        <f>COUNTIFS(#REF!,tblTemplateMapping[[#This Row],[Req Category]])</f>
        <v>#REF!</v>
      </c>
    </row>
    <row r="11" spans="1:5" x14ac:dyDescent="0.25">
      <c r="A11" s="7" t="s">
        <v>8</v>
      </c>
      <c r="B11" s="7" t="s">
        <v>23</v>
      </c>
      <c r="C11" s="7" t="str">
        <f>tblTemplateMapping[[#This Row],[Req Section]] &amp; " / " &amp; tblTemplateMapping[[#This Row],[Req Category]]</f>
        <v>PROV / 300-Provider Portal</v>
      </c>
      <c r="D11" s="3" t="s">
        <v>45</v>
      </c>
      <c r="E11" s="12" t="e">
        <f>COUNTIFS(#REF!,tblTemplateMapping[[#This Row],[Req Category]])</f>
        <v>#REF!</v>
      </c>
    </row>
    <row r="12" spans="1:5" x14ac:dyDescent="0.25">
      <c r="A12" s="7" t="s">
        <v>8</v>
      </c>
      <c r="B12" s="7" t="s">
        <v>44</v>
      </c>
      <c r="C12" s="7" t="str">
        <f>tblTemplateMapping[[#This Row],[Req Section]] &amp; " / " &amp; tblTemplateMapping[[#This Row],[Req Category]]</f>
        <v>PROV / 310-Provider Training</v>
      </c>
      <c r="D12" s="3" t="s">
        <v>46</v>
      </c>
      <c r="E12" s="12" t="e">
        <f>COUNTIFS(#REF!,tblTemplateMapping[[#This Row],[Req Category]])</f>
        <v>#REF!</v>
      </c>
    </row>
    <row r="13" spans="1:5" x14ac:dyDescent="0.25">
      <c r="A13" s="7" t="s">
        <v>8</v>
      </c>
      <c r="B13" s="7" t="s">
        <v>24</v>
      </c>
      <c r="C13" s="7" t="str">
        <f>tblTemplateMapping[[#This Row],[Req Section]] &amp; " / " &amp; tblTemplateMapping[[#This Row],[Req Category]]</f>
        <v>PROV / 400-OMES Integration</v>
      </c>
      <c r="D13" s="5" t="s">
        <v>47</v>
      </c>
      <c r="E13" s="12" t="e">
        <f>COUNTIFS(#REF!,tblTemplateMapping[[#This Row],[Req Category]])</f>
        <v>#REF!</v>
      </c>
    </row>
    <row r="14" spans="1:5" x14ac:dyDescent="0.25">
      <c r="A14" s="7" t="s">
        <v>9</v>
      </c>
      <c r="B14" s="7" t="s">
        <v>27</v>
      </c>
      <c r="C14" s="7" t="str">
        <f>tblTemplateMapping[[#This Row],[Req Section]] &amp; " / " &amp; tblTemplateMapping[[#This Row],[Req Category]]</f>
        <v>OMES / 100-Systems and Application</v>
      </c>
      <c r="D14" s="5" t="s">
        <v>47</v>
      </c>
      <c r="E14" s="12" t="e">
        <f>COUNTIFS(#REF!,tblTemplateMapping[[#This Row],[Req Category]])</f>
        <v>#REF!</v>
      </c>
    </row>
    <row r="15" spans="1:5" x14ac:dyDescent="0.25">
      <c r="A15" s="7" t="s">
        <v>9</v>
      </c>
      <c r="B15" s="7" t="s">
        <v>28</v>
      </c>
      <c r="C15" s="7" t="str">
        <f>tblTemplateMapping[[#This Row],[Req Section]] &amp; " / " &amp; tblTemplateMapping[[#This Row],[Req Category]]</f>
        <v>OMES / 110-OMES Integration</v>
      </c>
      <c r="D15" s="5" t="s">
        <v>47</v>
      </c>
      <c r="E15" s="12" t="e">
        <f>COUNTIFS(#REF!,tblTemplateMapping[[#This Row],[Req Category]])</f>
        <v>#REF!</v>
      </c>
    </row>
    <row r="16" spans="1:5" x14ac:dyDescent="0.25">
      <c r="A16" s="7" t="s">
        <v>9</v>
      </c>
      <c r="B16" s="7" t="s">
        <v>29</v>
      </c>
      <c r="C16" s="7" t="str">
        <f>tblTemplateMapping[[#This Row],[Req Section]] &amp; " / " &amp; tblTemplateMapping[[#This Row],[Req Category]]</f>
        <v>OMES / 120-Technical Services</v>
      </c>
      <c r="D16" s="5" t="s">
        <v>47</v>
      </c>
      <c r="E16" s="12" t="e">
        <f>COUNTIFS(#REF!,tblTemplateMapping[[#This Row],[Req Category]])</f>
        <v>#REF!</v>
      </c>
    </row>
    <row r="17" spans="1:5" x14ac:dyDescent="0.25">
      <c r="A17" s="7" t="s">
        <v>9</v>
      </c>
      <c r="B17" s="7" t="s">
        <v>30</v>
      </c>
      <c r="C17" s="7" t="str">
        <f>tblTemplateMapping[[#This Row],[Req Section]] &amp; " / " &amp; tblTemplateMapping[[#This Row],[Req Category]]</f>
        <v>OMES / 130-Data Management</v>
      </c>
      <c r="D17" s="5" t="s">
        <v>47</v>
      </c>
      <c r="E17" s="12" t="e">
        <f>COUNTIFS(#REF!,tblTemplateMapping[[#This Row],[Req Category]])</f>
        <v>#REF!</v>
      </c>
    </row>
    <row r="18" spans="1:5" x14ac:dyDescent="0.25">
      <c r="A18" s="7" t="s">
        <v>9</v>
      </c>
      <c r="B18" s="7" t="s">
        <v>31</v>
      </c>
      <c r="C18" s="7" t="str">
        <f>tblTemplateMapping[[#This Row],[Req Section]] &amp; " / " &amp; tblTemplateMapping[[#This Row],[Req Category]]</f>
        <v>OMES / 140-Security</v>
      </c>
      <c r="D18" s="5" t="s">
        <v>47</v>
      </c>
      <c r="E18" s="12" t="e">
        <f>COUNTIFS(#REF!,tblTemplateMapping[[#This Row],[Req Category]])</f>
        <v>#REF!</v>
      </c>
    </row>
    <row r="19" spans="1:5" x14ac:dyDescent="0.25">
      <c r="A19" s="7" t="s">
        <v>9</v>
      </c>
      <c r="B19" s="7" t="s">
        <v>32</v>
      </c>
      <c r="C19" s="7" t="str">
        <f>tblTemplateMapping[[#This Row],[Req Section]] &amp; " / " &amp; tblTemplateMapping[[#This Row],[Req Category]]</f>
        <v>OMES / 150-Privacy</v>
      </c>
      <c r="D19" s="5" t="s">
        <v>47</v>
      </c>
      <c r="E19" s="12" t="e">
        <f>COUNTIFS(#REF!,tblTemplateMapping[[#This Row],[Req Category]])</f>
        <v>#REF!</v>
      </c>
    </row>
    <row r="20" spans="1:5" x14ac:dyDescent="0.25">
      <c r="A20" s="7" t="s">
        <v>9</v>
      </c>
      <c r="B20" s="7" t="s">
        <v>33</v>
      </c>
      <c r="C20" s="7" t="str">
        <f>tblTemplateMapping[[#This Row],[Req Section]] &amp; " / " &amp; tblTemplateMapping[[#This Row],[Req Category]]</f>
        <v>OMES / 160-User Interface</v>
      </c>
      <c r="D20" s="5" t="s">
        <v>47</v>
      </c>
      <c r="E20" s="12" t="e">
        <f>COUNTIFS(#REF!,tblTemplateMapping[[#This Row],[Req Category]])</f>
        <v>#REF!</v>
      </c>
    </row>
    <row r="21" spans="1:5" x14ac:dyDescent="0.25">
      <c r="A21" s="7" t="s">
        <v>9</v>
      </c>
      <c r="B21" s="7" t="s">
        <v>34</v>
      </c>
      <c r="C21" s="7" t="str">
        <f>tblTemplateMapping[[#This Row],[Req Section]] &amp; " / " &amp; tblTemplateMapping[[#This Row],[Req Category]]</f>
        <v>OMES / 170-User Documentation</v>
      </c>
      <c r="D21" s="5" t="s">
        <v>47</v>
      </c>
      <c r="E21" s="12" t="e">
        <f>COUNTIFS(#REF!,tblTemplateMapping[[#This Row],[Req Category]])</f>
        <v>#REF!</v>
      </c>
    </row>
    <row r="22" spans="1:5" x14ac:dyDescent="0.25">
      <c r="A22" s="7" t="s">
        <v>9</v>
      </c>
      <c r="B22" s="7" t="s">
        <v>35</v>
      </c>
      <c r="C22" s="7" t="str">
        <f>tblTemplateMapping[[#This Row],[Req Section]] &amp; " / " &amp; tblTemplateMapping[[#This Row],[Req Category]]</f>
        <v>OMES / 180-Reporting and Analytics</v>
      </c>
      <c r="D22" s="5" t="s">
        <v>47</v>
      </c>
      <c r="E22" s="12" t="e">
        <f>COUNTIFS(#REF!,tblTemplateMapping[[#This Row],[Req Category]])</f>
        <v>#REF!</v>
      </c>
    </row>
    <row r="23" spans="1:5" x14ac:dyDescent="0.25">
      <c r="A23" s="7" t="s">
        <v>9</v>
      </c>
      <c r="B23" s="7" t="s">
        <v>36</v>
      </c>
      <c r="C23" s="7" t="str">
        <f>tblTemplateMapping[[#This Row],[Req Section]] &amp; " / " &amp; tblTemplateMapping[[#This Row],[Req Category]]</f>
        <v>OMES / 200-Project Management</v>
      </c>
      <c r="D23" s="3" t="s">
        <v>46</v>
      </c>
      <c r="E23" s="12" t="e">
        <f>COUNTIFS(#REF!,tblTemplateMapping[[#This Row],[Req Category]])</f>
        <v>#REF!</v>
      </c>
    </row>
    <row r="24" spans="1:5" x14ac:dyDescent="0.25">
      <c r="A24" s="7" t="s">
        <v>9</v>
      </c>
      <c r="B24" s="7" t="s">
        <v>37</v>
      </c>
      <c r="C24" s="7" t="str">
        <f>tblTemplateMapping[[#This Row],[Req Section]] &amp; " / " &amp; tblTemplateMapping[[#This Row],[Req Category]]</f>
        <v>OMES / 210-CMS Certification</v>
      </c>
      <c r="D24" s="3" t="s">
        <v>46</v>
      </c>
      <c r="E24" s="12" t="e">
        <f>COUNTIFS(#REF!,tblTemplateMapping[[#This Row],[Req Category]])</f>
        <v>#REF!</v>
      </c>
    </row>
    <row r="25" spans="1:5" x14ac:dyDescent="0.25">
      <c r="A25" s="7" t="s">
        <v>9</v>
      </c>
      <c r="B25" s="7" t="s">
        <v>38</v>
      </c>
      <c r="C25" s="7" t="str">
        <f>tblTemplateMapping[[#This Row],[Req Section]] &amp; " / " &amp; tblTemplateMapping[[#This Row],[Req Category]]</f>
        <v>OMES / 220-Testing</v>
      </c>
      <c r="D25" s="3" t="s">
        <v>46</v>
      </c>
      <c r="E25" s="12" t="e">
        <f>COUNTIFS(#REF!,tblTemplateMapping[[#This Row],[Req Category]])</f>
        <v>#REF!</v>
      </c>
    </row>
    <row r="26" spans="1:5" x14ac:dyDescent="0.25">
      <c r="A26" s="7" t="s">
        <v>9</v>
      </c>
      <c r="B26" s="7" t="s">
        <v>39</v>
      </c>
      <c r="C26" s="7" t="str">
        <f>tblTemplateMapping[[#This Row],[Req Section]] &amp; " / " &amp; tblTemplateMapping[[#This Row],[Req Category]]</f>
        <v>OMES / 230-Training</v>
      </c>
      <c r="D26" s="3" t="s">
        <v>46</v>
      </c>
      <c r="E26" s="12" t="e">
        <f>COUNTIFS(#REF!,tblTemplateMapping[[#This Row],[Req Category]])</f>
        <v>#REF!</v>
      </c>
    </row>
    <row r="27" spans="1:5" x14ac:dyDescent="0.25">
      <c r="A27" s="7" t="s">
        <v>9</v>
      </c>
      <c r="B27" s="7" t="s">
        <v>40</v>
      </c>
      <c r="C27" s="7" t="str">
        <f>tblTemplateMapping[[#This Row],[Req Section]] &amp; " / " &amp; tblTemplateMapping[[#This Row],[Req Category]]</f>
        <v>OMES / 300-Maintenance &amp; Operations</v>
      </c>
      <c r="D27" s="9" t="s">
        <v>48</v>
      </c>
      <c r="E27" s="12" t="e">
        <f>COUNTIFS(#REF!,tblTemplateMapping[[#This Row],[Req Category]])</f>
        <v>#REF!</v>
      </c>
    </row>
    <row r="28" spans="1:5" ht="30" x14ac:dyDescent="0.25">
      <c r="A28" s="7" t="s">
        <v>9</v>
      </c>
      <c r="B28" s="7" t="s">
        <v>41</v>
      </c>
      <c r="C28" s="7" t="str">
        <f>tblTemplateMapping[[#This Row],[Req Section]] &amp; " / " &amp; tblTemplateMapping[[#This Row],[Req Category]]</f>
        <v>OMES / 310-Business Continuity/ Disaster Recovery</v>
      </c>
      <c r="D28" s="9" t="s">
        <v>48</v>
      </c>
      <c r="E28" s="12" t="e">
        <f>COUNTIFS(#REF!,tblTemplateMapping[[#This Row],[Req Category]])</f>
        <v>#REF!</v>
      </c>
    </row>
    <row r="29" spans="1:5" x14ac:dyDescent="0.25">
      <c r="A29" s="7" t="s">
        <v>9</v>
      </c>
      <c r="B29" s="7" t="s">
        <v>42</v>
      </c>
      <c r="C29" s="7" t="str">
        <f>tblTemplateMapping[[#This Row],[Req Section]] &amp; " / " &amp; tblTemplateMapping[[#This Row],[Req Category]]</f>
        <v>OMES / 320-Compliance</v>
      </c>
      <c r="D29" s="9" t="s">
        <v>48</v>
      </c>
      <c r="E29" s="12" t="e">
        <f>COUNTIFS(#REF!,tblTemplateMapping[[#This Row],[Req Category]])</f>
        <v>#REF!</v>
      </c>
    </row>
    <row r="30" spans="1:5" x14ac:dyDescent="0.25">
      <c r="A30" s="7" t="s">
        <v>26</v>
      </c>
      <c r="B30" s="7"/>
      <c r="C30" s="7"/>
      <c r="E30" s="12" t="e">
        <f>SUBTOTAL(109,tblTemplateMapping[Reqs])</f>
        <v>#REF!</v>
      </c>
    </row>
    <row r="31" spans="1:5" x14ac:dyDescent="0.25">
      <c r="A31"/>
      <c r="B31"/>
      <c r="C31" s="4"/>
      <c r="D31"/>
    </row>
    <row r="32" spans="1:5" x14ac:dyDescent="0.25">
      <c r="A32"/>
      <c r="B32"/>
      <c r="C32" s="4"/>
      <c r="D32"/>
    </row>
    <row r="33" spans="1:4" x14ac:dyDescent="0.25">
      <c r="A33"/>
      <c r="B33"/>
      <c r="C33" s="4"/>
      <c r="D33"/>
    </row>
    <row r="34" spans="1:4" x14ac:dyDescent="0.25">
      <c r="A34"/>
      <c r="B34"/>
      <c r="C34" s="4"/>
      <c r="D34"/>
    </row>
    <row r="35" spans="1:4" x14ac:dyDescent="0.25">
      <c r="A35"/>
      <c r="B35"/>
      <c r="C35" s="4"/>
      <c r="D35"/>
    </row>
    <row r="36" spans="1:4" x14ac:dyDescent="0.25">
      <c r="A36"/>
      <c r="B36"/>
      <c r="C36" s="4"/>
      <c r="D36"/>
    </row>
    <row r="37" spans="1:4" x14ac:dyDescent="0.25">
      <c r="A37"/>
      <c r="B37"/>
      <c r="C37" s="4"/>
      <c r="D37"/>
    </row>
    <row r="38" spans="1:4" x14ac:dyDescent="0.25">
      <c r="A38"/>
      <c r="B38"/>
      <c r="C38" s="4"/>
      <c r="D38"/>
    </row>
    <row r="39" spans="1:4" x14ac:dyDescent="0.25">
      <c r="A39"/>
      <c r="B39"/>
      <c r="C39" s="4"/>
      <c r="D39"/>
    </row>
    <row r="40" spans="1:4" x14ac:dyDescent="0.25">
      <c r="A40"/>
      <c r="B40"/>
      <c r="C40" s="4"/>
      <c r="D40"/>
    </row>
    <row r="41" spans="1:4" x14ac:dyDescent="0.25">
      <c r="A41"/>
      <c r="B41"/>
      <c r="C41" s="4"/>
      <c r="D41"/>
    </row>
    <row r="42" spans="1:4" x14ac:dyDescent="0.25">
      <c r="A42"/>
      <c r="B42"/>
      <c r="C42" s="4"/>
      <c r="D42"/>
    </row>
    <row r="43" spans="1:4" x14ac:dyDescent="0.25">
      <c r="A43"/>
      <c r="B43"/>
      <c r="C43" s="4"/>
      <c r="D43"/>
    </row>
    <row r="44" spans="1:4" x14ac:dyDescent="0.25">
      <c r="A44"/>
      <c r="B44"/>
      <c r="C44" s="4"/>
      <c r="D44"/>
    </row>
    <row r="45" spans="1:4" x14ac:dyDescent="0.25">
      <c r="A45"/>
      <c r="B45"/>
      <c r="C45" s="4"/>
      <c r="D45"/>
    </row>
    <row r="46" spans="1:4" x14ac:dyDescent="0.25">
      <c r="A46"/>
      <c r="B46"/>
      <c r="C46" s="4"/>
      <c r="D46"/>
    </row>
    <row r="47" spans="1:4" x14ac:dyDescent="0.25">
      <c r="A47"/>
      <c r="B47"/>
      <c r="C47" s="4"/>
      <c r="D47"/>
    </row>
    <row r="48" spans="1:4" x14ac:dyDescent="0.25">
      <c r="A48"/>
      <c r="B48"/>
      <c r="C48" s="4"/>
      <c r="D48"/>
    </row>
    <row r="49" spans="1:4" x14ac:dyDescent="0.25">
      <c r="A49"/>
      <c r="B49"/>
      <c r="C49" s="4"/>
      <c r="D49"/>
    </row>
    <row r="50" spans="1:4" x14ac:dyDescent="0.25">
      <c r="A50"/>
      <c r="B50"/>
      <c r="C50" s="4"/>
      <c r="D50"/>
    </row>
    <row r="51" spans="1:4" x14ac:dyDescent="0.25">
      <c r="A51"/>
      <c r="B51"/>
      <c r="C51" s="4"/>
      <c r="D51"/>
    </row>
    <row r="52" spans="1:4" x14ac:dyDescent="0.25">
      <c r="A52"/>
      <c r="B52"/>
      <c r="C52" s="4"/>
      <c r="D52"/>
    </row>
    <row r="53" spans="1:4" x14ac:dyDescent="0.25">
      <c r="A53"/>
      <c r="B53"/>
      <c r="C53" s="4"/>
      <c r="D53"/>
    </row>
    <row r="54" spans="1:4" x14ac:dyDescent="0.25">
      <c r="A54"/>
      <c r="B54"/>
      <c r="C54" s="4"/>
      <c r="D54"/>
    </row>
    <row r="55" spans="1:4" x14ac:dyDescent="0.25">
      <c r="A55"/>
      <c r="B55"/>
      <c r="C55" s="4"/>
      <c r="D55"/>
    </row>
    <row r="56" spans="1:4" x14ac:dyDescent="0.25">
      <c r="A56"/>
      <c r="B56"/>
      <c r="C56" s="4"/>
      <c r="D56"/>
    </row>
    <row r="57" spans="1:4" x14ac:dyDescent="0.25">
      <c r="A57"/>
      <c r="B57"/>
      <c r="C57" s="4"/>
      <c r="D57"/>
    </row>
    <row r="58" spans="1:4" x14ac:dyDescent="0.25">
      <c r="A58"/>
      <c r="B58"/>
      <c r="C58" s="4"/>
      <c r="D58"/>
    </row>
    <row r="59" spans="1:4" x14ac:dyDescent="0.25">
      <c r="A59"/>
      <c r="B59"/>
      <c r="C59" s="4"/>
      <c r="D59"/>
    </row>
    <row r="60" spans="1:4" x14ac:dyDescent="0.25">
      <c r="A60"/>
      <c r="B60"/>
      <c r="C60" s="4"/>
      <c r="D60"/>
    </row>
    <row r="61" spans="1:4" x14ac:dyDescent="0.25">
      <c r="A61"/>
      <c r="B61"/>
      <c r="C61" s="4"/>
      <c r="D61"/>
    </row>
    <row r="62" spans="1:4" x14ac:dyDescent="0.25">
      <c r="A62"/>
      <c r="B62"/>
      <c r="C62" s="4"/>
      <c r="D62"/>
    </row>
    <row r="63" spans="1:4" x14ac:dyDescent="0.25">
      <c r="A63"/>
      <c r="B63"/>
      <c r="C63" s="4"/>
      <c r="D63"/>
    </row>
    <row r="64" spans="1:4" x14ac:dyDescent="0.25">
      <c r="A64"/>
      <c r="B64"/>
      <c r="C64" s="4"/>
      <c r="D64"/>
    </row>
    <row r="65" spans="1:4" x14ac:dyDescent="0.25">
      <c r="A65"/>
      <c r="B65"/>
      <c r="C65" s="4"/>
      <c r="D65"/>
    </row>
    <row r="66" spans="1:4" x14ac:dyDescent="0.25">
      <c r="A66"/>
      <c r="B66"/>
      <c r="C66" s="4"/>
      <c r="D66"/>
    </row>
    <row r="67" spans="1:4" x14ac:dyDescent="0.25">
      <c r="A67"/>
      <c r="B67"/>
      <c r="C67" s="4"/>
      <c r="D67"/>
    </row>
    <row r="68" spans="1:4" x14ac:dyDescent="0.25">
      <c r="A68"/>
      <c r="B68"/>
      <c r="C68" s="4"/>
      <c r="D68"/>
    </row>
    <row r="69" spans="1:4" x14ac:dyDescent="0.25">
      <c r="A69"/>
      <c r="B69"/>
      <c r="C69" s="4"/>
      <c r="D69"/>
    </row>
    <row r="70" spans="1:4" x14ac:dyDescent="0.25">
      <c r="A70"/>
      <c r="B70"/>
      <c r="C70" s="4"/>
      <c r="D70"/>
    </row>
    <row r="71" spans="1:4" x14ac:dyDescent="0.25">
      <c r="A71"/>
      <c r="B71"/>
      <c r="C71" s="4"/>
      <c r="D71"/>
    </row>
    <row r="72" spans="1:4" x14ac:dyDescent="0.25">
      <c r="A72"/>
      <c r="B72"/>
      <c r="C72" s="4"/>
      <c r="D72"/>
    </row>
    <row r="73" spans="1:4" x14ac:dyDescent="0.25">
      <c r="A73"/>
      <c r="B73"/>
      <c r="C73" s="4"/>
      <c r="D73"/>
    </row>
    <row r="74" spans="1:4" x14ac:dyDescent="0.25">
      <c r="A74"/>
      <c r="B74"/>
      <c r="C74" s="4"/>
      <c r="D74"/>
    </row>
    <row r="75" spans="1:4" x14ac:dyDescent="0.25">
      <c r="A75"/>
      <c r="B75"/>
      <c r="C75" s="4"/>
      <c r="D75"/>
    </row>
    <row r="76" spans="1:4" x14ac:dyDescent="0.25">
      <c r="A76"/>
      <c r="B76"/>
      <c r="C76" s="4"/>
      <c r="D76"/>
    </row>
    <row r="77" spans="1:4" x14ac:dyDescent="0.25">
      <c r="A77"/>
      <c r="B77"/>
      <c r="C77" s="4"/>
      <c r="D77"/>
    </row>
    <row r="78" spans="1:4" x14ac:dyDescent="0.25">
      <c r="A78"/>
      <c r="B78"/>
      <c r="C78" s="4"/>
      <c r="D78"/>
    </row>
    <row r="79" spans="1:4" x14ac:dyDescent="0.25">
      <c r="A79"/>
      <c r="B79"/>
      <c r="C79" s="4"/>
      <c r="D79"/>
    </row>
    <row r="80" spans="1:4" x14ac:dyDescent="0.25">
      <c r="A80"/>
      <c r="B80"/>
      <c r="C80" s="4"/>
      <c r="D80"/>
    </row>
    <row r="81" spans="1:4" x14ac:dyDescent="0.25">
      <c r="A81"/>
      <c r="B81"/>
      <c r="C81" s="4"/>
      <c r="D81"/>
    </row>
    <row r="82" spans="1:4" x14ac:dyDescent="0.25">
      <c r="A82"/>
      <c r="B82"/>
      <c r="C82" s="4"/>
      <c r="D82"/>
    </row>
    <row r="83" spans="1:4" x14ac:dyDescent="0.25">
      <c r="A83"/>
      <c r="B83"/>
      <c r="C83" s="4"/>
      <c r="D83"/>
    </row>
    <row r="84" spans="1:4" x14ac:dyDescent="0.25">
      <c r="A84"/>
      <c r="B84"/>
      <c r="C84" s="4"/>
      <c r="D84"/>
    </row>
    <row r="85" spans="1:4" x14ac:dyDescent="0.25">
      <c r="A85"/>
      <c r="B85"/>
      <c r="C85" s="4"/>
      <c r="D85"/>
    </row>
    <row r="86" spans="1:4" x14ac:dyDescent="0.25">
      <c r="A86"/>
      <c r="B86"/>
      <c r="C86" s="4"/>
      <c r="D86"/>
    </row>
    <row r="87" spans="1:4" x14ac:dyDescent="0.25">
      <c r="A87"/>
      <c r="B87"/>
      <c r="C87" s="4"/>
      <c r="D87"/>
    </row>
    <row r="88" spans="1:4" x14ac:dyDescent="0.25">
      <c r="A88"/>
      <c r="B88"/>
      <c r="C88" s="4"/>
      <c r="D88"/>
    </row>
    <row r="89" spans="1:4" x14ac:dyDescent="0.25">
      <c r="A89"/>
      <c r="B89"/>
      <c r="C89" s="4"/>
      <c r="D89"/>
    </row>
    <row r="90" spans="1:4" x14ac:dyDescent="0.25">
      <c r="A90"/>
      <c r="B90"/>
      <c r="C90" s="4"/>
      <c r="D90"/>
    </row>
    <row r="91" spans="1:4" x14ac:dyDescent="0.25">
      <c r="A91"/>
      <c r="B91"/>
      <c r="C91" s="4"/>
      <c r="D91"/>
    </row>
    <row r="92" spans="1:4" x14ac:dyDescent="0.25">
      <c r="A92"/>
      <c r="B92"/>
      <c r="C92" s="4"/>
      <c r="D92"/>
    </row>
    <row r="93" spans="1:4" x14ac:dyDescent="0.25">
      <c r="A93"/>
      <c r="B93"/>
      <c r="C93" s="4"/>
      <c r="D93"/>
    </row>
    <row r="94" spans="1:4" x14ac:dyDescent="0.25">
      <c r="A94"/>
      <c r="B94"/>
      <c r="C94" s="4"/>
      <c r="D94"/>
    </row>
    <row r="95" spans="1:4" x14ac:dyDescent="0.25">
      <c r="A95"/>
      <c r="B95"/>
      <c r="C95" s="4"/>
      <c r="D95"/>
    </row>
    <row r="96" spans="1:4" x14ac:dyDescent="0.25">
      <c r="A96"/>
      <c r="B96"/>
      <c r="C96" s="4"/>
      <c r="D96"/>
    </row>
    <row r="97" spans="1:4" x14ac:dyDescent="0.25">
      <c r="A97"/>
      <c r="B97"/>
      <c r="C97" s="4"/>
      <c r="D97"/>
    </row>
    <row r="98" spans="1:4" x14ac:dyDescent="0.25">
      <c r="A98"/>
      <c r="B98"/>
      <c r="C98" s="4"/>
      <c r="D98"/>
    </row>
    <row r="99" spans="1:4" x14ac:dyDescent="0.25">
      <c r="A99"/>
      <c r="B99"/>
      <c r="C99" s="4"/>
      <c r="D99"/>
    </row>
    <row r="100" spans="1:4" x14ac:dyDescent="0.25">
      <c r="A100"/>
      <c r="B100"/>
      <c r="C100" s="4"/>
      <c r="D100"/>
    </row>
    <row r="101" spans="1:4" x14ac:dyDescent="0.25">
      <c r="A101"/>
      <c r="B101"/>
      <c r="C101" s="4"/>
      <c r="D101"/>
    </row>
    <row r="102" spans="1:4" x14ac:dyDescent="0.25">
      <c r="A102"/>
      <c r="B102"/>
      <c r="C102" s="4"/>
      <c r="D102"/>
    </row>
    <row r="103" spans="1:4" x14ac:dyDescent="0.25">
      <c r="A103"/>
      <c r="B103"/>
      <c r="C103" s="4"/>
      <c r="D103"/>
    </row>
    <row r="104" spans="1:4" x14ac:dyDescent="0.25">
      <c r="A104"/>
      <c r="B104"/>
      <c r="C104" s="4"/>
      <c r="D104"/>
    </row>
    <row r="105" spans="1:4" x14ac:dyDescent="0.25">
      <c r="A105"/>
      <c r="B105"/>
      <c r="C105" s="4"/>
      <c r="D105"/>
    </row>
    <row r="106" spans="1:4" x14ac:dyDescent="0.25">
      <c r="A106"/>
      <c r="B106"/>
      <c r="C106" s="4"/>
      <c r="D106"/>
    </row>
    <row r="107" spans="1:4" x14ac:dyDescent="0.25">
      <c r="A107"/>
      <c r="B107"/>
      <c r="C107" s="4"/>
      <c r="D107"/>
    </row>
    <row r="108" spans="1:4" x14ac:dyDescent="0.25">
      <c r="A108"/>
      <c r="B108"/>
      <c r="C108" s="4"/>
      <c r="D108"/>
    </row>
    <row r="109" spans="1:4" x14ac:dyDescent="0.25">
      <c r="A109"/>
      <c r="B109"/>
      <c r="C109" s="4"/>
      <c r="D109"/>
    </row>
    <row r="110" spans="1:4" x14ac:dyDescent="0.25">
      <c r="A110"/>
      <c r="B110"/>
      <c r="C110" s="4"/>
      <c r="D110"/>
    </row>
    <row r="111" spans="1:4" x14ac:dyDescent="0.25">
      <c r="A111"/>
      <c r="B111"/>
      <c r="C111" s="4"/>
      <c r="D111"/>
    </row>
    <row r="112" spans="1:4" x14ac:dyDescent="0.25">
      <c r="A112"/>
      <c r="B112"/>
      <c r="C112" s="4"/>
      <c r="D112"/>
    </row>
    <row r="113" spans="1:4" x14ac:dyDescent="0.25">
      <c r="A113"/>
      <c r="B113"/>
      <c r="C113" s="4"/>
      <c r="D113"/>
    </row>
    <row r="114" spans="1:4" x14ac:dyDescent="0.25">
      <c r="A114"/>
      <c r="B114"/>
      <c r="C114" s="4"/>
      <c r="D114"/>
    </row>
    <row r="115" spans="1:4" x14ac:dyDescent="0.25">
      <c r="A115"/>
      <c r="B115"/>
      <c r="C115" s="4"/>
      <c r="D115"/>
    </row>
    <row r="116" spans="1:4" x14ac:dyDescent="0.25">
      <c r="A116"/>
      <c r="B116"/>
      <c r="C116" s="4"/>
      <c r="D116"/>
    </row>
    <row r="117" spans="1:4" x14ac:dyDescent="0.25">
      <c r="A117"/>
      <c r="B117"/>
      <c r="C117" s="4"/>
      <c r="D117"/>
    </row>
    <row r="118" spans="1:4" x14ac:dyDescent="0.25">
      <c r="A118"/>
      <c r="B118"/>
      <c r="C118" s="4"/>
      <c r="D118"/>
    </row>
    <row r="119" spans="1:4" x14ac:dyDescent="0.25">
      <c r="A119"/>
      <c r="B119"/>
      <c r="C119" s="4"/>
      <c r="D119"/>
    </row>
    <row r="120" spans="1:4" x14ac:dyDescent="0.25">
      <c r="A120"/>
      <c r="B120"/>
      <c r="C120" s="4"/>
      <c r="D120"/>
    </row>
    <row r="121" spans="1:4" x14ac:dyDescent="0.25">
      <c r="A121"/>
      <c r="B121"/>
      <c r="C121" s="4"/>
      <c r="D121"/>
    </row>
    <row r="122" spans="1:4" x14ac:dyDescent="0.25">
      <c r="A122"/>
      <c r="B122"/>
      <c r="C122" s="4"/>
      <c r="D122"/>
    </row>
    <row r="123" spans="1:4" x14ac:dyDescent="0.25">
      <c r="A123"/>
      <c r="B123"/>
      <c r="C123" s="4"/>
      <c r="D123"/>
    </row>
    <row r="124" spans="1:4" x14ac:dyDescent="0.25">
      <c r="A124"/>
      <c r="B124"/>
      <c r="C124" s="4"/>
      <c r="D124"/>
    </row>
    <row r="125" spans="1:4" x14ac:dyDescent="0.25">
      <c r="A125"/>
      <c r="B125"/>
      <c r="C125" s="4"/>
      <c r="D125"/>
    </row>
    <row r="126" spans="1:4" x14ac:dyDescent="0.25">
      <c r="A126"/>
      <c r="B126"/>
      <c r="C126" s="4"/>
      <c r="D126"/>
    </row>
    <row r="127" spans="1:4" x14ac:dyDescent="0.25">
      <c r="A127"/>
      <c r="B127"/>
      <c r="C127" s="4"/>
      <c r="D127"/>
    </row>
    <row r="128" spans="1:4" x14ac:dyDescent="0.25">
      <c r="A128"/>
      <c r="B128"/>
      <c r="C128" s="4"/>
      <c r="D128"/>
    </row>
    <row r="129" spans="1:4" x14ac:dyDescent="0.25">
      <c r="A129"/>
      <c r="B129"/>
      <c r="C129" s="4"/>
      <c r="D129"/>
    </row>
    <row r="130" spans="1:4" x14ac:dyDescent="0.25">
      <c r="A130"/>
      <c r="B130"/>
      <c r="C130" s="4"/>
      <c r="D130"/>
    </row>
    <row r="131" spans="1:4" x14ac:dyDescent="0.25">
      <c r="A131"/>
      <c r="B131"/>
      <c r="C131" s="4"/>
      <c r="D131"/>
    </row>
    <row r="132" spans="1:4" x14ac:dyDescent="0.25">
      <c r="A132"/>
      <c r="B132"/>
      <c r="C132" s="4"/>
      <c r="D132"/>
    </row>
    <row r="133" spans="1:4" x14ac:dyDescent="0.25">
      <c r="A133"/>
      <c r="B133"/>
      <c r="C133" s="4"/>
      <c r="D133"/>
    </row>
    <row r="134" spans="1:4" x14ac:dyDescent="0.25">
      <c r="A134"/>
      <c r="B134"/>
      <c r="C134" s="4"/>
      <c r="D134"/>
    </row>
    <row r="135" spans="1:4" x14ac:dyDescent="0.25">
      <c r="A135"/>
      <c r="B135"/>
      <c r="C135" s="4"/>
      <c r="D135"/>
    </row>
    <row r="136" spans="1:4" x14ac:dyDescent="0.25">
      <c r="A136"/>
      <c r="B136"/>
      <c r="C136" s="4"/>
      <c r="D136"/>
    </row>
    <row r="137" spans="1:4" x14ac:dyDescent="0.25">
      <c r="A137"/>
      <c r="B137"/>
      <c r="C137" s="4"/>
      <c r="D137"/>
    </row>
    <row r="138" spans="1:4" x14ac:dyDescent="0.25">
      <c r="A138"/>
      <c r="B138"/>
      <c r="C138" s="4"/>
      <c r="D138"/>
    </row>
    <row r="139" spans="1:4" x14ac:dyDescent="0.25">
      <c r="A139"/>
      <c r="B139"/>
      <c r="C139" s="4"/>
      <c r="D139"/>
    </row>
    <row r="140" spans="1:4" x14ac:dyDescent="0.25">
      <c r="A140"/>
      <c r="B140"/>
      <c r="C140" s="4"/>
      <c r="D140"/>
    </row>
    <row r="141" spans="1:4" x14ac:dyDescent="0.25">
      <c r="A141"/>
      <c r="B141"/>
      <c r="C141" s="4"/>
      <c r="D141"/>
    </row>
    <row r="142" spans="1:4" x14ac:dyDescent="0.25">
      <c r="A142"/>
      <c r="B142"/>
      <c r="C142" s="4"/>
      <c r="D142"/>
    </row>
    <row r="143" spans="1:4" x14ac:dyDescent="0.25">
      <c r="A143"/>
      <c r="B143"/>
      <c r="C143" s="4"/>
      <c r="D143"/>
    </row>
    <row r="144" spans="1:4" x14ac:dyDescent="0.25">
      <c r="A144"/>
      <c r="B144"/>
      <c r="C144" s="4"/>
      <c r="D144"/>
    </row>
    <row r="145" spans="1:4" x14ac:dyDescent="0.25">
      <c r="A145"/>
      <c r="B145"/>
      <c r="C145" s="4"/>
      <c r="D145"/>
    </row>
    <row r="146" spans="1:4" x14ac:dyDescent="0.25">
      <c r="A146"/>
      <c r="B146"/>
      <c r="C146" s="4"/>
      <c r="D146"/>
    </row>
    <row r="147" spans="1:4" x14ac:dyDescent="0.25">
      <c r="A147"/>
      <c r="B147"/>
      <c r="C147" s="4"/>
      <c r="D147"/>
    </row>
    <row r="148" spans="1:4" x14ac:dyDescent="0.25">
      <c r="A148"/>
      <c r="B148"/>
      <c r="C148" s="4"/>
      <c r="D148"/>
    </row>
    <row r="149" spans="1:4" x14ac:dyDescent="0.25">
      <c r="A149"/>
      <c r="B149"/>
      <c r="C149" s="4"/>
      <c r="D149"/>
    </row>
    <row r="150" spans="1:4" x14ac:dyDescent="0.25">
      <c r="A150"/>
      <c r="B150"/>
      <c r="C150" s="4"/>
      <c r="D150"/>
    </row>
    <row r="151" spans="1:4" x14ac:dyDescent="0.25">
      <c r="A151"/>
      <c r="B151"/>
      <c r="C151" s="4"/>
      <c r="D151"/>
    </row>
    <row r="152" spans="1:4" x14ac:dyDescent="0.25">
      <c r="A152"/>
      <c r="B152"/>
      <c r="C152" s="4"/>
      <c r="D152"/>
    </row>
    <row r="153" spans="1:4" x14ac:dyDescent="0.25">
      <c r="A153"/>
      <c r="B153"/>
      <c r="C153" s="4"/>
      <c r="D153"/>
    </row>
    <row r="154" spans="1:4" x14ac:dyDescent="0.25">
      <c r="A154"/>
      <c r="B154"/>
      <c r="C154" s="4"/>
      <c r="D154"/>
    </row>
    <row r="155" spans="1:4" x14ac:dyDescent="0.25">
      <c r="A155"/>
      <c r="B155"/>
      <c r="C155" s="4"/>
      <c r="D155"/>
    </row>
    <row r="156" spans="1:4" x14ac:dyDescent="0.25">
      <c r="A156"/>
      <c r="B156"/>
      <c r="C156" s="4"/>
      <c r="D156"/>
    </row>
    <row r="157" spans="1:4" x14ac:dyDescent="0.25">
      <c r="A157"/>
      <c r="B157"/>
      <c r="C157" s="4"/>
      <c r="D157"/>
    </row>
    <row r="158" spans="1:4" x14ac:dyDescent="0.25">
      <c r="A158"/>
      <c r="B158"/>
      <c r="C158" s="4"/>
      <c r="D158"/>
    </row>
    <row r="159" spans="1:4" x14ac:dyDescent="0.25">
      <c r="A159"/>
      <c r="B159"/>
      <c r="C159" s="4"/>
      <c r="D159"/>
    </row>
    <row r="160" spans="1:4" x14ac:dyDescent="0.25">
      <c r="A160"/>
      <c r="B160"/>
      <c r="C160" s="4"/>
      <c r="D160"/>
    </row>
    <row r="161" spans="1:4" x14ac:dyDescent="0.25">
      <c r="A161"/>
      <c r="B161"/>
      <c r="C161" s="4"/>
      <c r="D161"/>
    </row>
    <row r="162" spans="1:4" x14ac:dyDescent="0.25">
      <c r="A162"/>
      <c r="B162"/>
      <c r="C162" s="4"/>
      <c r="D162"/>
    </row>
    <row r="163" spans="1:4" x14ac:dyDescent="0.25">
      <c r="A163"/>
      <c r="B163"/>
      <c r="C163" s="4"/>
      <c r="D163"/>
    </row>
    <row r="164" spans="1:4" x14ac:dyDescent="0.25">
      <c r="A164"/>
      <c r="B164"/>
      <c r="C164" s="4"/>
      <c r="D164"/>
    </row>
    <row r="165" spans="1:4" x14ac:dyDescent="0.25">
      <c r="A165"/>
      <c r="B165"/>
      <c r="C165" s="4"/>
      <c r="D165"/>
    </row>
    <row r="166" spans="1:4" x14ac:dyDescent="0.25">
      <c r="A166"/>
      <c r="B166"/>
      <c r="C166" s="4"/>
      <c r="D166"/>
    </row>
    <row r="167" spans="1:4" x14ac:dyDescent="0.25">
      <c r="A167"/>
      <c r="B167"/>
      <c r="C167" s="4"/>
      <c r="D167"/>
    </row>
    <row r="168" spans="1:4" x14ac:dyDescent="0.25">
      <c r="A168"/>
      <c r="B168"/>
      <c r="C168" s="4"/>
      <c r="D168"/>
    </row>
    <row r="169" spans="1:4" x14ac:dyDescent="0.25">
      <c r="A169"/>
      <c r="B169"/>
      <c r="C169" s="4"/>
      <c r="D169"/>
    </row>
    <row r="170" spans="1:4" x14ac:dyDescent="0.25">
      <c r="A170"/>
      <c r="B170"/>
      <c r="C170" s="4"/>
      <c r="D170"/>
    </row>
    <row r="171" spans="1:4" x14ac:dyDescent="0.25">
      <c r="A171"/>
      <c r="B171"/>
      <c r="C171" s="4"/>
      <c r="D171"/>
    </row>
    <row r="172" spans="1:4" x14ac:dyDescent="0.25">
      <c r="A172"/>
      <c r="B172"/>
      <c r="C172" s="4"/>
      <c r="D172"/>
    </row>
    <row r="173" spans="1:4" x14ac:dyDescent="0.25">
      <c r="A173"/>
      <c r="B173"/>
      <c r="C173" s="4"/>
      <c r="D173"/>
    </row>
    <row r="174" spans="1:4" x14ac:dyDescent="0.25">
      <c r="A174"/>
      <c r="B174"/>
      <c r="C174" s="4"/>
      <c r="D174"/>
    </row>
    <row r="175" spans="1:4" x14ac:dyDescent="0.25">
      <c r="A175"/>
      <c r="B175"/>
      <c r="C175" s="4"/>
      <c r="D175"/>
    </row>
    <row r="176" spans="1:4" x14ac:dyDescent="0.25">
      <c r="A176"/>
      <c r="B176"/>
      <c r="C176" s="4"/>
      <c r="D176"/>
    </row>
    <row r="177" spans="1:4" x14ac:dyDescent="0.25">
      <c r="A177"/>
      <c r="B177"/>
      <c r="C177" s="4"/>
      <c r="D177"/>
    </row>
    <row r="178" spans="1:4" x14ac:dyDescent="0.25">
      <c r="A178"/>
      <c r="B178"/>
      <c r="C178" s="4"/>
      <c r="D178"/>
    </row>
    <row r="179" spans="1:4" x14ac:dyDescent="0.25">
      <c r="A179"/>
      <c r="B179"/>
      <c r="C179" s="4"/>
      <c r="D179"/>
    </row>
    <row r="180" spans="1:4" x14ac:dyDescent="0.25">
      <c r="A180"/>
      <c r="B180"/>
      <c r="C180" s="4"/>
      <c r="D180"/>
    </row>
    <row r="181" spans="1:4" x14ac:dyDescent="0.25">
      <c r="A181"/>
      <c r="B181"/>
      <c r="C181" s="4"/>
      <c r="D181"/>
    </row>
    <row r="182" spans="1:4" x14ac:dyDescent="0.25">
      <c r="A182"/>
      <c r="B182"/>
      <c r="C182" s="4"/>
      <c r="D182"/>
    </row>
    <row r="183" spans="1:4" x14ac:dyDescent="0.25">
      <c r="A183"/>
      <c r="B183"/>
      <c r="C183" s="4"/>
      <c r="D183"/>
    </row>
    <row r="184" spans="1:4" x14ac:dyDescent="0.25">
      <c r="A184"/>
      <c r="B184"/>
      <c r="C184" s="4"/>
      <c r="D184"/>
    </row>
    <row r="185" spans="1:4" x14ac:dyDescent="0.25">
      <c r="A185"/>
      <c r="B185"/>
      <c r="C185" s="4"/>
      <c r="D185"/>
    </row>
    <row r="186" spans="1:4" x14ac:dyDescent="0.25">
      <c r="A186"/>
      <c r="B186"/>
      <c r="C186" s="4"/>
      <c r="D186"/>
    </row>
    <row r="187" spans="1:4" x14ac:dyDescent="0.25">
      <c r="A187"/>
      <c r="B187"/>
      <c r="C187" s="4"/>
      <c r="D187"/>
    </row>
    <row r="188" spans="1:4" x14ac:dyDescent="0.25">
      <c r="A188"/>
      <c r="B188"/>
      <c r="C188" s="4"/>
      <c r="D188"/>
    </row>
    <row r="189" spans="1:4" x14ac:dyDescent="0.25">
      <c r="A189"/>
      <c r="B189"/>
      <c r="C189" s="4"/>
      <c r="D189"/>
    </row>
    <row r="190" spans="1:4" x14ac:dyDescent="0.25">
      <c r="A190"/>
      <c r="B190"/>
      <c r="C190" s="4"/>
      <c r="D190"/>
    </row>
    <row r="191" spans="1:4" x14ac:dyDescent="0.25">
      <c r="A191"/>
      <c r="B191"/>
      <c r="C191" s="4"/>
      <c r="D191"/>
    </row>
    <row r="192" spans="1:4" x14ac:dyDescent="0.25">
      <c r="A192"/>
      <c r="B192"/>
      <c r="C192" s="4"/>
      <c r="D192"/>
    </row>
    <row r="193" spans="1:4" x14ac:dyDescent="0.25">
      <c r="A193"/>
      <c r="B193"/>
      <c r="C193" s="4"/>
      <c r="D193"/>
    </row>
    <row r="194" spans="1:4" x14ac:dyDescent="0.25">
      <c r="A194"/>
      <c r="B194"/>
      <c r="C194" s="4"/>
      <c r="D194"/>
    </row>
    <row r="195" spans="1:4" x14ac:dyDescent="0.25">
      <c r="A195"/>
      <c r="B195"/>
      <c r="C195" s="4"/>
      <c r="D195"/>
    </row>
    <row r="196" spans="1:4" x14ac:dyDescent="0.25">
      <c r="A196"/>
      <c r="B196"/>
      <c r="C196" s="4"/>
      <c r="D196"/>
    </row>
    <row r="197" spans="1:4" x14ac:dyDescent="0.25">
      <c r="A197"/>
      <c r="B197"/>
      <c r="C197" s="4"/>
      <c r="D197"/>
    </row>
    <row r="198" spans="1:4" x14ac:dyDescent="0.25">
      <c r="A198"/>
      <c r="B198"/>
      <c r="C198" s="4"/>
      <c r="D198"/>
    </row>
    <row r="199" spans="1:4" x14ac:dyDescent="0.25">
      <c r="A199"/>
      <c r="B199"/>
      <c r="C199" s="4"/>
      <c r="D199"/>
    </row>
    <row r="200" spans="1:4" x14ac:dyDescent="0.25">
      <c r="A200"/>
      <c r="B200"/>
      <c r="C200" s="4"/>
      <c r="D200"/>
    </row>
    <row r="201" spans="1:4" x14ac:dyDescent="0.25">
      <c r="A201"/>
      <c r="B201"/>
      <c r="C201" s="4"/>
      <c r="D201"/>
    </row>
    <row r="202" spans="1:4" x14ac:dyDescent="0.25">
      <c r="A202"/>
      <c r="B202"/>
      <c r="C202" s="4"/>
      <c r="D202"/>
    </row>
    <row r="203" spans="1:4" x14ac:dyDescent="0.25">
      <c r="A203"/>
      <c r="B203"/>
      <c r="C203" s="4"/>
      <c r="D203"/>
    </row>
    <row r="204" spans="1:4" x14ac:dyDescent="0.25">
      <c r="A204"/>
      <c r="B204"/>
      <c r="C204" s="4"/>
      <c r="D204"/>
    </row>
    <row r="205" spans="1:4" x14ac:dyDescent="0.25">
      <c r="A205"/>
      <c r="B205"/>
      <c r="C205" s="4"/>
      <c r="D205"/>
    </row>
    <row r="206" spans="1:4" x14ac:dyDescent="0.25">
      <c r="A206"/>
      <c r="B206"/>
      <c r="C206" s="4"/>
      <c r="D206"/>
    </row>
    <row r="207" spans="1:4" x14ac:dyDescent="0.25">
      <c r="A207"/>
      <c r="B207"/>
      <c r="C207" s="4"/>
      <c r="D207"/>
    </row>
    <row r="208" spans="1:4" x14ac:dyDescent="0.25">
      <c r="A208"/>
      <c r="B208"/>
      <c r="C208" s="4"/>
      <c r="D208"/>
    </row>
    <row r="209" spans="1:4" x14ac:dyDescent="0.25">
      <c r="A209"/>
      <c r="B209"/>
      <c r="C209" s="4"/>
      <c r="D209"/>
    </row>
    <row r="210" spans="1:4" x14ac:dyDescent="0.25">
      <c r="A210"/>
      <c r="B210"/>
      <c r="C210" s="4"/>
      <c r="D210"/>
    </row>
    <row r="211" spans="1:4" x14ac:dyDescent="0.25">
      <c r="A211"/>
      <c r="B211"/>
      <c r="C211" s="4"/>
      <c r="D211"/>
    </row>
    <row r="212" spans="1:4" x14ac:dyDescent="0.25">
      <c r="A212"/>
      <c r="B212"/>
      <c r="C212" s="4"/>
      <c r="D212"/>
    </row>
    <row r="213" spans="1:4" x14ac:dyDescent="0.25">
      <c r="A213"/>
      <c r="B213"/>
      <c r="C213" s="4"/>
      <c r="D213"/>
    </row>
    <row r="214" spans="1:4" x14ac:dyDescent="0.25">
      <c r="A214"/>
      <c r="B214"/>
      <c r="C214" s="4"/>
      <c r="D214"/>
    </row>
    <row r="215" spans="1:4" x14ac:dyDescent="0.25">
      <c r="A215"/>
      <c r="B215"/>
      <c r="C215" s="4"/>
      <c r="D215"/>
    </row>
    <row r="216" spans="1:4" x14ac:dyDescent="0.25">
      <c r="A216"/>
      <c r="B216"/>
      <c r="C216" s="4"/>
      <c r="D216"/>
    </row>
    <row r="217" spans="1:4" x14ac:dyDescent="0.25">
      <c r="A217"/>
      <c r="B217"/>
      <c r="C217" s="4"/>
      <c r="D217"/>
    </row>
    <row r="218" spans="1:4" x14ac:dyDescent="0.25">
      <c r="A218"/>
      <c r="B218"/>
      <c r="C218" s="4"/>
      <c r="D218"/>
    </row>
    <row r="219" spans="1:4" x14ac:dyDescent="0.25">
      <c r="A219"/>
      <c r="B219"/>
      <c r="C219" s="4"/>
      <c r="D219"/>
    </row>
    <row r="220" spans="1:4" x14ac:dyDescent="0.25">
      <c r="A220"/>
      <c r="B220"/>
      <c r="C220" s="4"/>
      <c r="D220"/>
    </row>
    <row r="221" spans="1:4" x14ac:dyDescent="0.25">
      <c r="A221"/>
      <c r="B221"/>
      <c r="C221" s="4"/>
      <c r="D221"/>
    </row>
    <row r="222" spans="1:4" x14ac:dyDescent="0.25">
      <c r="A222"/>
      <c r="B222"/>
      <c r="C222" s="4"/>
      <c r="D222"/>
    </row>
    <row r="223" spans="1:4" x14ac:dyDescent="0.25">
      <c r="A223"/>
      <c r="B223"/>
      <c r="C223" s="4"/>
      <c r="D223"/>
    </row>
    <row r="224" spans="1:4" x14ac:dyDescent="0.25">
      <c r="A224"/>
      <c r="B224"/>
      <c r="C224" s="4"/>
      <c r="D224"/>
    </row>
    <row r="225" spans="1:4" x14ac:dyDescent="0.25">
      <c r="A225"/>
      <c r="B225"/>
      <c r="C225" s="4"/>
      <c r="D225"/>
    </row>
    <row r="226" spans="1:4" x14ac:dyDescent="0.25">
      <c r="A226"/>
      <c r="B226"/>
      <c r="C226" s="4"/>
      <c r="D226"/>
    </row>
    <row r="227" spans="1:4" x14ac:dyDescent="0.25">
      <c r="A227"/>
      <c r="B227"/>
      <c r="C227" s="4"/>
      <c r="D227"/>
    </row>
    <row r="228" spans="1:4" x14ac:dyDescent="0.25">
      <c r="A228"/>
      <c r="B228"/>
      <c r="C228" s="4"/>
      <c r="D228"/>
    </row>
    <row r="229" spans="1:4" x14ac:dyDescent="0.25">
      <c r="A229"/>
      <c r="B229"/>
      <c r="C229" s="4"/>
      <c r="D229"/>
    </row>
    <row r="230" spans="1:4" x14ac:dyDescent="0.25">
      <c r="A230"/>
      <c r="B230"/>
      <c r="C230" s="4"/>
      <c r="D230"/>
    </row>
    <row r="231" spans="1:4" x14ac:dyDescent="0.25">
      <c r="A231"/>
      <c r="B231"/>
      <c r="C231" s="4"/>
      <c r="D231"/>
    </row>
    <row r="232" spans="1:4" x14ac:dyDescent="0.25">
      <c r="A232"/>
      <c r="B232"/>
      <c r="C232" s="4"/>
      <c r="D232"/>
    </row>
    <row r="233" spans="1:4" x14ac:dyDescent="0.25">
      <c r="A233"/>
      <c r="B233"/>
      <c r="C233" s="4"/>
      <c r="D233"/>
    </row>
    <row r="234" spans="1:4" x14ac:dyDescent="0.25">
      <c r="A234"/>
      <c r="B234"/>
      <c r="C234" s="4"/>
      <c r="D234"/>
    </row>
    <row r="235" spans="1:4" x14ac:dyDescent="0.25">
      <c r="A235"/>
      <c r="B235"/>
      <c r="C235" s="4"/>
      <c r="D235"/>
    </row>
    <row r="236" spans="1:4" x14ac:dyDescent="0.25">
      <c r="A236"/>
      <c r="B236"/>
      <c r="C236" s="4"/>
      <c r="D236"/>
    </row>
    <row r="237" spans="1:4" x14ac:dyDescent="0.25">
      <c r="A237"/>
      <c r="B237"/>
      <c r="C237" s="4"/>
      <c r="D237"/>
    </row>
    <row r="238" spans="1:4" x14ac:dyDescent="0.25">
      <c r="A238"/>
      <c r="B238"/>
      <c r="C238" s="4"/>
      <c r="D238"/>
    </row>
    <row r="239" spans="1:4" x14ac:dyDescent="0.25">
      <c r="A239"/>
      <c r="B239"/>
      <c r="C239" s="4"/>
      <c r="D239"/>
    </row>
    <row r="240" spans="1:4" x14ac:dyDescent="0.25">
      <c r="A240"/>
      <c r="B240"/>
      <c r="C240" s="4"/>
      <c r="D240"/>
    </row>
    <row r="241" spans="1:4" x14ac:dyDescent="0.25">
      <c r="A241"/>
      <c r="B241"/>
      <c r="C241" s="4"/>
      <c r="D241"/>
    </row>
    <row r="242" spans="1:4" x14ac:dyDescent="0.25">
      <c r="A242"/>
      <c r="B242"/>
      <c r="C242" s="4"/>
      <c r="D242"/>
    </row>
    <row r="243" spans="1:4" x14ac:dyDescent="0.25">
      <c r="A243"/>
      <c r="B243"/>
      <c r="C243" s="4"/>
      <c r="D243"/>
    </row>
    <row r="244" spans="1:4" x14ac:dyDescent="0.25">
      <c r="A244"/>
      <c r="B244"/>
      <c r="C244" s="4"/>
      <c r="D244"/>
    </row>
    <row r="245" spans="1:4" x14ac:dyDescent="0.25">
      <c r="A245"/>
      <c r="B245"/>
      <c r="C245" s="4"/>
      <c r="D245"/>
    </row>
    <row r="246" spans="1:4" x14ac:dyDescent="0.25">
      <c r="A246"/>
      <c r="B246"/>
      <c r="C246" s="4"/>
      <c r="D246"/>
    </row>
    <row r="247" spans="1:4" x14ac:dyDescent="0.25">
      <c r="A247"/>
      <c r="B247"/>
      <c r="C247" s="4"/>
      <c r="D247"/>
    </row>
    <row r="248" spans="1:4" x14ac:dyDescent="0.25">
      <c r="A248"/>
      <c r="B248"/>
      <c r="C248" s="4"/>
      <c r="D248"/>
    </row>
    <row r="249" spans="1:4" x14ac:dyDescent="0.25">
      <c r="A249"/>
      <c r="B249"/>
      <c r="C249" s="4"/>
      <c r="D249"/>
    </row>
    <row r="250" spans="1:4" x14ac:dyDescent="0.25">
      <c r="A250"/>
      <c r="B250"/>
      <c r="C250" s="4"/>
      <c r="D250"/>
    </row>
    <row r="251" spans="1:4" x14ac:dyDescent="0.25">
      <c r="A251"/>
      <c r="B251"/>
      <c r="C251" s="4"/>
      <c r="D251"/>
    </row>
    <row r="252" spans="1:4" x14ac:dyDescent="0.25">
      <c r="A252"/>
      <c r="B252"/>
      <c r="C252" s="4"/>
      <c r="D252"/>
    </row>
    <row r="253" spans="1:4" x14ac:dyDescent="0.25">
      <c r="A253"/>
      <c r="B253"/>
      <c r="C253" s="4"/>
      <c r="D253"/>
    </row>
    <row r="254" spans="1:4" x14ac:dyDescent="0.25">
      <c r="A254"/>
      <c r="B254"/>
      <c r="C254" s="4"/>
      <c r="D254"/>
    </row>
    <row r="255" spans="1:4" x14ac:dyDescent="0.25">
      <c r="A255"/>
      <c r="B255"/>
      <c r="C255" s="4"/>
      <c r="D255"/>
    </row>
    <row r="256" spans="1:4" x14ac:dyDescent="0.25">
      <c r="A256"/>
      <c r="B256"/>
      <c r="C256" s="4"/>
      <c r="D256"/>
    </row>
    <row r="257" spans="1:4" x14ac:dyDescent="0.25">
      <c r="A257"/>
      <c r="B257"/>
      <c r="C257" s="4"/>
      <c r="D257"/>
    </row>
    <row r="258" spans="1:4" x14ac:dyDescent="0.25">
      <c r="A258"/>
      <c r="B258"/>
      <c r="C258" s="4"/>
      <c r="D258"/>
    </row>
    <row r="259" spans="1:4" x14ac:dyDescent="0.25">
      <c r="A259"/>
      <c r="B259"/>
      <c r="C259" s="4"/>
      <c r="D259"/>
    </row>
    <row r="260" spans="1:4" x14ac:dyDescent="0.25">
      <c r="A260"/>
      <c r="B260"/>
      <c r="C260" s="4"/>
      <c r="D260"/>
    </row>
    <row r="261" spans="1:4" x14ac:dyDescent="0.25">
      <c r="A261"/>
      <c r="B261"/>
      <c r="C261" s="4"/>
      <c r="D261"/>
    </row>
    <row r="262" spans="1:4" x14ac:dyDescent="0.25">
      <c r="A262"/>
      <c r="B262"/>
      <c r="C262" s="4"/>
      <c r="D262"/>
    </row>
    <row r="263" spans="1:4" x14ac:dyDescent="0.25">
      <c r="A263"/>
      <c r="B263"/>
      <c r="C263" s="4"/>
      <c r="D263"/>
    </row>
    <row r="264" spans="1:4" x14ac:dyDescent="0.25">
      <c r="A264"/>
      <c r="B264"/>
      <c r="C264" s="4"/>
      <c r="D264"/>
    </row>
    <row r="265" spans="1:4" x14ac:dyDescent="0.25">
      <c r="A265"/>
      <c r="B265"/>
      <c r="C265" s="4"/>
      <c r="D265"/>
    </row>
    <row r="266" spans="1:4" x14ac:dyDescent="0.25">
      <c r="A266"/>
      <c r="B266"/>
      <c r="C266" s="4"/>
      <c r="D266"/>
    </row>
    <row r="267" spans="1:4" x14ac:dyDescent="0.25">
      <c r="A267"/>
      <c r="B267"/>
      <c r="C267" s="4"/>
      <c r="D267"/>
    </row>
    <row r="268" spans="1:4" x14ac:dyDescent="0.25">
      <c r="A268"/>
      <c r="B268"/>
      <c r="C268" s="4"/>
      <c r="D268"/>
    </row>
    <row r="269" spans="1:4" x14ac:dyDescent="0.25">
      <c r="A269"/>
      <c r="B269"/>
      <c r="C269" s="4"/>
      <c r="D269"/>
    </row>
    <row r="270" spans="1:4" x14ac:dyDescent="0.25">
      <c r="A270"/>
      <c r="B270"/>
      <c r="C270" s="4"/>
      <c r="D270"/>
    </row>
    <row r="271" spans="1:4" x14ac:dyDescent="0.25">
      <c r="A271"/>
      <c r="B271"/>
      <c r="C271" s="4"/>
      <c r="D271"/>
    </row>
    <row r="272" spans="1:4" x14ac:dyDescent="0.25">
      <c r="A272"/>
      <c r="B272"/>
      <c r="C272" s="4"/>
      <c r="D272"/>
    </row>
    <row r="273" spans="1:4" x14ac:dyDescent="0.25">
      <c r="A273"/>
      <c r="B273"/>
      <c r="C273" s="4"/>
      <c r="D273"/>
    </row>
    <row r="274" spans="1:4" x14ac:dyDescent="0.25">
      <c r="A274"/>
      <c r="B274"/>
      <c r="C274" s="4"/>
      <c r="D274"/>
    </row>
    <row r="275" spans="1:4" x14ac:dyDescent="0.25">
      <c r="A275"/>
      <c r="B275"/>
      <c r="C275" s="4"/>
      <c r="D275"/>
    </row>
    <row r="276" spans="1:4" x14ac:dyDescent="0.25">
      <c r="A276"/>
      <c r="B276"/>
      <c r="C276" s="4"/>
      <c r="D276"/>
    </row>
    <row r="277" spans="1:4" x14ac:dyDescent="0.25">
      <c r="A277"/>
      <c r="B277"/>
      <c r="C277" s="4"/>
      <c r="D277"/>
    </row>
    <row r="278" spans="1:4" x14ac:dyDescent="0.25">
      <c r="A278"/>
      <c r="B278"/>
      <c r="C278" s="4"/>
      <c r="D278"/>
    </row>
    <row r="279" spans="1:4" x14ac:dyDescent="0.25">
      <c r="A279"/>
      <c r="B279"/>
      <c r="C279" s="4"/>
      <c r="D279"/>
    </row>
    <row r="280" spans="1:4" x14ac:dyDescent="0.25">
      <c r="A280"/>
      <c r="B280"/>
      <c r="C280" s="4"/>
      <c r="D280"/>
    </row>
    <row r="281" spans="1:4" x14ac:dyDescent="0.25">
      <c r="A281"/>
      <c r="B281"/>
      <c r="C281" s="4"/>
      <c r="D281"/>
    </row>
    <row r="282" spans="1:4" x14ac:dyDescent="0.25">
      <c r="A282"/>
      <c r="B282"/>
      <c r="C282" s="4"/>
      <c r="D282"/>
    </row>
    <row r="283" spans="1:4" x14ac:dyDescent="0.25">
      <c r="A283"/>
      <c r="B283"/>
      <c r="C283" s="4"/>
      <c r="D283"/>
    </row>
    <row r="284" spans="1:4" x14ac:dyDescent="0.25">
      <c r="A284"/>
      <c r="B284"/>
      <c r="C284" s="4"/>
      <c r="D284"/>
    </row>
    <row r="285" spans="1:4" x14ac:dyDescent="0.25">
      <c r="A285"/>
      <c r="B285"/>
      <c r="C285" s="4"/>
      <c r="D285"/>
    </row>
    <row r="286" spans="1:4" x14ac:dyDescent="0.25">
      <c r="A286"/>
      <c r="B286"/>
      <c r="C286" s="4"/>
      <c r="D286"/>
    </row>
    <row r="287" spans="1:4" x14ac:dyDescent="0.25">
      <c r="A287"/>
      <c r="B287"/>
      <c r="C287" s="4"/>
      <c r="D287"/>
    </row>
    <row r="288" spans="1:4" x14ac:dyDescent="0.25">
      <c r="A288"/>
      <c r="B288"/>
      <c r="C288" s="4"/>
      <c r="D288"/>
    </row>
    <row r="289" spans="1:4" x14ac:dyDescent="0.25">
      <c r="A289"/>
      <c r="B289"/>
      <c r="C289" s="4"/>
      <c r="D289"/>
    </row>
    <row r="290" spans="1:4" x14ac:dyDescent="0.25">
      <c r="A290"/>
      <c r="B290"/>
      <c r="C290" s="4"/>
      <c r="D290"/>
    </row>
    <row r="291" spans="1:4" x14ac:dyDescent="0.25">
      <c r="A291"/>
      <c r="B291"/>
      <c r="C291" s="4"/>
      <c r="D291"/>
    </row>
    <row r="292" spans="1:4" x14ac:dyDescent="0.25">
      <c r="A292"/>
      <c r="B292"/>
      <c r="C292" s="4"/>
      <c r="D292"/>
    </row>
    <row r="293" spans="1:4" x14ac:dyDescent="0.25">
      <c r="A293"/>
      <c r="B293"/>
      <c r="C293" s="4"/>
      <c r="D293"/>
    </row>
    <row r="294" spans="1:4" x14ac:dyDescent="0.25">
      <c r="A294"/>
      <c r="B294"/>
      <c r="C294" s="4"/>
      <c r="D294"/>
    </row>
    <row r="295" spans="1:4" x14ac:dyDescent="0.25">
      <c r="A295"/>
      <c r="B295"/>
      <c r="C295" s="4"/>
      <c r="D295"/>
    </row>
    <row r="296" spans="1:4" x14ac:dyDescent="0.25">
      <c r="A296"/>
      <c r="B296"/>
      <c r="C296" s="4"/>
      <c r="D296"/>
    </row>
    <row r="297" spans="1:4" x14ac:dyDescent="0.25">
      <c r="A297"/>
      <c r="B297"/>
      <c r="C297" s="4"/>
      <c r="D297"/>
    </row>
    <row r="298" spans="1:4" x14ac:dyDescent="0.25">
      <c r="A298"/>
      <c r="B298"/>
      <c r="C298" s="4"/>
      <c r="D298"/>
    </row>
    <row r="299" spans="1:4" x14ac:dyDescent="0.25">
      <c r="A299"/>
      <c r="B299"/>
      <c r="C299" s="4"/>
      <c r="D299"/>
    </row>
    <row r="300" spans="1:4" x14ac:dyDescent="0.25">
      <c r="A300"/>
      <c r="B300"/>
      <c r="C300" s="4"/>
      <c r="D300"/>
    </row>
    <row r="301" spans="1:4" x14ac:dyDescent="0.25">
      <c r="A301"/>
      <c r="B301"/>
      <c r="C301" s="4"/>
      <c r="D301"/>
    </row>
    <row r="302" spans="1:4" x14ac:dyDescent="0.25">
      <c r="A302"/>
      <c r="B302"/>
      <c r="C302" s="4"/>
      <c r="D302"/>
    </row>
    <row r="303" spans="1:4" x14ac:dyDescent="0.25">
      <c r="A303"/>
      <c r="B303"/>
      <c r="C303" s="4"/>
      <c r="D303"/>
    </row>
    <row r="304" spans="1:4" x14ac:dyDescent="0.25">
      <c r="A304"/>
      <c r="B304"/>
      <c r="C304" s="4"/>
      <c r="D304"/>
    </row>
    <row r="305" spans="1:4" x14ac:dyDescent="0.25">
      <c r="A305"/>
      <c r="B305"/>
      <c r="C305" s="4"/>
      <c r="D305"/>
    </row>
    <row r="306" spans="1:4" x14ac:dyDescent="0.25">
      <c r="A306"/>
      <c r="B306"/>
      <c r="C306" s="4"/>
      <c r="D306"/>
    </row>
    <row r="307" spans="1:4" x14ac:dyDescent="0.25">
      <c r="A307"/>
      <c r="B307"/>
      <c r="C307" s="4"/>
      <c r="D307"/>
    </row>
    <row r="308" spans="1:4" x14ac:dyDescent="0.25">
      <c r="A308"/>
      <c r="B308"/>
      <c r="C308" s="4"/>
      <c r="D308"/>
    </row>
    <row r="309" spans="1:4" x14ac:dyDescent="0.25">
      <c r="A309"/>
      <c r="B309"/>
      <c r="C309" s="4"/>
      <c r="D309"/>
    </row>
    <row r="310" spans="1:4" x14ac:dyDescent="0.25">
      <c r="A310"/>
      <c r="B310"/>
      <c r="C310" s="4"/>
      <c r="D310"/>
    </row>
    <row r="311" spans="1:4" x14ac:dyDescent="0.25">
      <c r="A311"/>
      <c r="B311"/>
      <c r="C311" s="4"/>
      <c r="D311"/>
    </row>
    <row r="312" spans="1:4" x14ac:dyDescent="0.25">
      <c r="A312"/>
      <c r="B312"/>
      <c r="C312" s="4"/>
      <c r="D312"/>
    </row>
    <row r="313" spans="1:4" x14ac:dyDescent="0.25">
      <c r="A313"/>
      <c r="B313"/>
      <c r="C313" s="4"/>
      <c r="D313"/>
    </row>
    <row r="314" spans="1:4" x14ac:dyDescent="0.25">
      <c r="A314"/>
      <c r="B314"/>
      <c r="C314" s="4"/>
      <c r="D314"/>
    </row>
    <row r="315" spans="1:4" x14ac:dyDescent="0.25">
      <c r="A315"/>
      <c r="B315"/>
      <c r="C315" s="4"/>
      <c r="D315"/>
    </row>
    <row r="316" spans="1:4" x14ac:dyDescent="0.25">
      <c r="A316"/>
      <c r="B316"/>
      <c r="C316" s="4"/>
      <c r="D316"/>
    </row>
    <row r="317" spans="1:4" x14ac:dyDescent="0.25">
      <c r="A317"/>
      <c r="B317"/>
      <c r="C317" s="4"/>
      <c r="D317"/>
    </row>
    <row r="318" spans="1:4" x14ac:dyDescent="0.25">
      <c r="A318"/>
      <c r="B318"/>
      <c r="C318" s="4"/>
      <c r="D318"/>
    </row>
    <row r="319" spans="1:4" x14ac:dyDescent="0.25">
      <c r="A319"/>
      <c r="B319"/>
      <c r="C319" s="4"/>
      <c r="D319"/>
    </row>
    <row r="320" spans="1:4" x14ac:dyDescent="0.25">
      <c r="A320"/>
      <c r="B320"/>
      <c r="C320" s="4"/>
      <c r="D320"/>
    </row>
    <row r="321" spans="1:4" x14ac:dyDescent="0.25">
      <c r="A321"/>
      <c r="B321"/>
      <c r="C321" s="4"/>
      <c r="D321"/>
    </row>
    <row r="322" spans="1:4" x14ac:dyDescent="0.25">
      <c r="A322"/>
      <c r="B322"/>
      <c r="C322" s="4"/>
      <c r="D322"/>
    </row>
    <row r="323" spans="1:4" x14ac:dyDescent="0.25">
      <c r="A323"/>
      <c r="B323"/>
      <c r="C323" s="4"/>
      <c r="D323"/>
    </row>
    <row r="324" spans="1:4" x14ac:dyDescent="0.25">
      <c r="A324"/>
      <c r="B324"/>
      <c r="C324" s="4"/>
      <c r="D324"/>
    </row>
    <row r="325" spans="1:4" x14ac:dyDescent="0.25">
      <c r="A325"/>
      <c r="B325"/>
      <c r="C325" s="4"/>
      <c r="D325"/>
    </row>
    <row r="326" spans="1:4" x14ac:dyDescent="0.25">
      <c r="A326"/>
      <c r="B326"/>
      <c r="C326" s="4"/>
      <c r="D326"/>
    </row>
    <row r="327" spans="1:4" x14ac:dyDescent="0.25">
      <c r="A327"/>
      <c r="B327"/>
      <c r="C327" s="4"/>
      <c r="D327"/>
    </row>
    <row r="328" spans="1:4" x14ac:dyDescent="0.25">
      <c r="A328"/>
      <c r="B328"/>
      <c r="C328" s="4"/>
      <c r="D328"/>
    </row>
    <row r="329" spans="1:4" x14ac:dyDescent="0.25">
      <c r="A329"/>
      <c r="B329"/>
      <c r="C329" s="4"/>
      <c r="D329"/>
    </row>
    <row r="330" spans="1:4" x14ac:dyDescent="0.25">
      <c r="A330"/>
      <c r="B330"/>
      <c r="C330" s="4"/>
      <c r="D330"/>
    </row>
    <row r="331" spans="1:4" x14ac:dyDescent="0.25">
      <c r="A331"/>
      <c r="B331"/>
      <c r="C331" s="4"/>
      <c r="D331"/>
    </row>
    <row r="332" spans="1:4" x14ac:dyDescent="0.25">
      <c r="A332"/>
      <c r="B332"/>
      <c r="C332" s="4"/>
      <c r="D332"/>
    </row>
    <row r="333" spans="1:4" x14ac:dyDescent="0.25">
      <c r="A333"/>
      <c r="B333"/>
      <c r="C333" s="4"/>
      <c r="D333"/>
    </row>
    <row r="334" spans="1:4" x14ac:dyDescent="0.25">
      <c r="A334"/>
      <c r="B334"/>
      <c r="C334" s="4"/>
      <c r="D334"/>
    </row>
    <row r="335" spans="1:4" x14ac:dyDescent="0.25">
      <c r="A335"/>
      <c r="B335"/>
      <c r="C335" s="4"/>
      <c r="D335"/>
    </row>
    <row r="336" spans="1:4" x14ac:dyDescent="0.25">
      <c r="A336"/>
      <c r="B336"/>
      <c r="C336" s="4"/>
      <c r="D336"/>
    </row>
    <row r="337" spans="1:4" x14ac:dyDescent="0.25">
      <c r="A337"/>
      <c r="B337"/>
      <c r="C337" s="4"/>
      <c r="D337"/>
    </row>
    <row r="338" spans="1:4" x14ac:dyDescent="0.25">
      <c r="A338"/>
      <c r="B338"/>
      <c r="C338" s="4"/>
      <c r="D338"/>
    </row>
    <row r="339" spans="1:4" x14ac:dyDescent="0.25">
      <c r="A339"/>
      <c r="B339"/>
      <c r="C339" s="4"/>
      <c r="D339"/>
    </row>
    <row r="340" spans="1:4" x14ac:dyDescent="0.25">
      <c r="A340"/>
      <c r="B340"/>
      <c r="C340" s="4"/>
      <c r="D340"/>
    </row>
    <row r="341" spans="1:4" x14ac:dyDescent="0.25">
      <c r="A341"/>
      <c r="B341"/>
      <c r="C341" s="4"/>
      <c r="D341"/>
    </row>
    <row r="342" spans="1:4" x14ac:dyDescent="0.25">
      <c r="A342"/>
      <c r="B342"/>
      <c r="C342" s="4"/>
      <c r="D342"/>
    </row>
    <row r="343" spans="1:4" x14ac:dyDescent="0.25">
      <c r="A343"/>
      <c r="B343"/>
      <c r="C343" s="4"/>
      <c r="D343"/>
    </row>
    <row r="344" spans="1:4" x14ac:dyDescent="0.25">
      <c r="A344"/>
      <c r="B344"/>
      <c r="C344" s="4"/>
      <c r="D344"/>
    </row>
    <row r="345" spans="1:4" x14ac:dyDescent="0.25">
      <c r="A345"/>
      <c r="B345"/>
      <c r="C345" s="4"/>
      <c r="D345"/>
    </row>
    <row r="346" spans="1:4" x14ac:dyDescent="0.25">
      <c r="A346"/>
      <c r="B346"/>
      <c r="C346" s="4"/>
      <c r="D346"/>
    </row>
    <row r="347" spans="1:4" x14ac:dyDescent="0.25">
      <c r="A347"/>
      <c r="B347"/>
      <c r="C347" s="4"/>
      <c r="D347"/>
    </row>
    <row r="348" spans="1:4" x14ac:dyDescent="0.25">
      <c r="A348"/>
      <c r="B348"/>
      <c r="C348" s="4"/>
      <c r="D348"/>
    </row>
    <row r="349" spans="1:4" x14ac:dyDescent="0.25">
      <c r="A349"/>
      <c r="B349"/>
      <c r="C349" s="4"/>
      <c r="D349"/>
    </row>
    <row r="350" spans="1:4" x14ac:dyDescent="0.25">
      <c r="A350"/>
      <c r="B350"/>
      <c r="C350" s="4"/>
      <c r="D350"/>
    </row>
    <row r="351" spans="1:4" x14ac:dyDescent="0.25">
      <c r="A351"/>
      <c r="B351"/>
      <c r="C351" s="4"/>
      <c r="D351"/>
    </row>
    <row r="352" spans="1:4" x14ac:dyDescent="0.25">
      <c r="A352"/>
      <c r="B352"/>
      <c r="C352" s="4"/>
      <c r="D352"/>
    </row>
    <row r="353" spans="1:4" x14ac:dyDescent="0.25">
      <c r="A353"/>
      <c r="B353"/>
      <c r="C353" s="4"/>
      <c r="D353"/>
    </row>
    <row r="354" spans="1:4" x14ac:dyDescent="0.25">
      <c r="A354"/>
      <c r="B354"/>
      <c r="C354" s="4"/>
      <c r="D354"/>
    </row>
    <row r="355" spans="1:4" x14ac:dyDescent="0.25">
      <c r="A355"/>
      <c r="B355"/>
      <c r="C355" s="4"/>
      <c r="D355"/>
    </row>
    <row r="356" spans="1:4" x14ac:dyDescent="0.25">
      <c r="A356"/>
      <c r="B356"/>
      <c r="C356" s="4"/>
      <c r="D356"/>
    </row>
    <row r="357" spans="1:4" x14ac:dyDescent="0.25">
      <c r="A357"/>
      <c r="B357"/>
      <c r="C357" s="4"/>
      <c r="D357"/>
    </row>
    <row r="358" spans="1:4" x14ac:dyDescent="0.25">
      <c r="A358"/>
      <c r="B358"/>
      <c r="C358" s="4"/>
      <c r="D358"/>
    </row>
    <row r="359" spans="1:4" x14ac:dyDescent="0.25">
      <c r="A359"/>
      <c r="B359"/>
      <c r="C359" s="4"/>
      <c r="D359"/>
    </row>
    <row r="360" spans="1:4" x14ac:dyDescent="0.25">
      <c r="A360"/>
      <c r="B360"/>
      <c r="C360" s="4"/>
      <c r="D360"/>
    </row>
    <row r="361" spans="1:4" x14ac:dyDescent="0.25">
      <c r="A361"/>
      <c r="B361"/>
      <c r="C361" s="4"/>
      <c r="D361"/>
    </row>
    <row r="362" spans="1:4" x14ac:dyDescent="0.25">
      <c r="A362"/>
      <c r="B362"/>
      <c r="C362" s="4"/>
      <c r="D362"/>
    </row>
    <row r="363" spans="1:4" x14ac:dyDescent="0.25">
      <c r="A363"/>
      <c r="B363"/>
      <c r="C363" s="4"/>
      <c r="D363"/>
    </row>
    <row r="364" spans="1:4" x14ac:dyDescent="0.25">
      <c r="A364"/>
      <c r="B364"/>
      <c r="C364" s="4"/>
      <c r="D364"/>
    </row>
    <row r="365" spans="1:4" x14ac:dyDescent="0.25">
      <c r="A365"/>
      <c r="B365"/>
      <c r="C365" s="4"/>
      <c r="D365"/>
    </row>
    <row r="366" spans="1:4" x14ac:dyDescent="0.25">
      <c r="A366"/>
      <c r="B366"/>
      <c r="C366" s="4"/>
      <c r="D366"/>
    </row>
    <row r="367" spans="1:4" x14ac:dyDescent="0.25">
      <c r="A367"/>
      <c r="B367"/>
      <c r="C367" s="4"/>
      <c r="D367"/>
    </row>
    <row r="368" spans="1:4" x14ac:dyDescent="0.25">
      <c r="A368"/>
      <c r="B368"/>
      <c r="C368" s="4"/>
      <c r="D368"/>
    </row>
    <row r="369" spans="1:4" x14ac:dyDescent="0.25">
      <c r="A369"/>
      <c r="B369"/>
      <c r="C369" s="4"/>
      <c r="D369"/>
    </row>
    <row r="370" spans="1:4" x14ac:dyDescent="0.25">
      <c r="A370"/>
      <c r="B370"/>
      <c r="C370" s="4"/>
      <c r="D370"/>
    </row>
    <row r="371" spans="1:4" x14ac:dyDescent="0.25">
      <c r="A371"/>
      <c r="B371"/>
      <c r="C371" s="4"/>
      <c r="D371"/>
    </row>
    <row r="372" spans="1:4" x14ac:dyDescent="0.25">
      <c r="A372"/>
      <c r="B372"/>
      <c r="C372" s="4"/>
      <c r="D372"/>
    </row>
    <row r="373" spans="1:4" x14ac:dyDescent="0.25">
      <c r="A373"/>
      <c r="B373"/>
      <c r="C373" s="4"/>
      <c r="D373"/>
    </row>
    <row r="374" spans="1:4" x14ac:dyDescent="0.25">
      <c r="A374"/>
      <c r="B374"/>
      <c r="C374" s="4"/>
      <c r="D374"/>
    </row>
    <row r="375" spans="1:4" x14ac:dyDescent="0.25">
      <c r="A375"/>
      <c r="B375"/>
      <c r="C375" s="4"/>
      <c r="D375"/>
    </row>
    <row r="376" spans="1:4" x14ac:dyDescent="0.25">
      <c r="A376"/>
      <c r="B376"/>
      <c r="C376" s="4"/>
      <c r="D376"/>
    </row>
    <row r="377" spans="1:4" x14ac:dyDescent="0.25">
      <c r="A377"/>
      <c r="B377"/>
      <c r="C377" s="4"/>
      <c r="D377"/>
    </row>
    <row r="378" spans="1:4" x14ac:dyDescent="0.25">
      <c r="A378"/>
      <c r="B378"/>
      <c r="C378" s="4"/>
      <c r="D378"/>
    </row>
    <row r="379" spans="1:4" x14ac:dyDescent="0.25">
      <c r="A379"/>
      <c r="B379"/>
      <c r="C379" s="4"/>
      <c r="D379"/>
    </row>
    <row r="380" spans="1:4" x14ac:dyDescent="0.25">
      <c r="A380"/>
      <c r="B380"/>
      <c r="C380" s="4"/>
      <c r="D380"/>
    </row>
    <row r="381" spans="1:4" x14ac:dyDescent="0.25">
      <c r="A381"/>
      <c r="B381"/>
      <c r="C381" s="4"/>
      <c r="D381"/>
    </row>
    <row r="382" spans="1:4" x14ac:dyDescent="0.25">
      <c r="A382"/>
      <c r="B382"/>
      <c r="C382" s="4"/>
      <c r="D382"/>
    </row>
    <row r="383" spans="1:4" x14ac:dyDescent="0.25">
      <c r="A383"/>
      <c r="B383"/>
      <c r="C383" s="4"/>
      <c r="D383"/>
    </row>
    <row r="384" spans="1:4" x14ac:dyDescent="0.25">
      <c r="A384"/>
      <c r="B384"/>
      <c r="C384" s="4"/>
      <c r="D384"/>
    </row>
    <row r="385" spans="1:4" x14ac:dyDescent="0.25">
      <c r="A385"/>
      <c r="B385"/>
      <c r="C385" s="4"/>
      <c r="D385"/>
    </row>
    <row r="386" spans="1:4" x14ac:dyDescent="0.25">
      <c r="A386"/>
      <c r="B386"/>
      <c r="C386" s="4"/>
      <c r="D386"/>
    </row>
    <row r="387" spans="1:4" x14ac:dyDescent="0.25">
      <c r="A387"/>
      <c r="B387"/>
      <c r="C387" s="4"/>
      <c r="D387"/>
    </row>
    <row r="388" spans="1:4" x14ac:dyDescent="0.25">
      <c r="A388"/>
      <c r="B388"/>
      <c r="C388" s="4"/>
      <c r="D388"/>
    </row>
    <row r="389" spans="1:4" x14ac:dyDescent="0.25">
      <c r="A389"/>
      <c r="B389"/>
      <c r="C389" s="4"/>
      <c r="D389"/>
    </row>
    <row r="390" spans="1:4" x14ac:dyDescent="0.25">
      <c r="A390"/>
      <c r="B390"/>
      <c r="C390" s="4"/>
      <c r="D390"/>
    </row>
    <row r="391" spans="1:4" x14ac:dyDescent="0.25">
      <c r="A391"/>
      <c r="B391"/>
      <c r="C391" s="4"/>
      <c r="D391"/>
    </row>
    <row r="392" spans="1:4" x14ac:dyDescent="0.25">
      <c r="A392"/>
      <c r="B392"/>
      <c r="C392" s="4"/>
      <c r="D392"/>
    </row>
    <row r="393" spans="1:4" x14ac:dyDescent="0.25">
      <c r="A393"/>
      <c r="B393"/>
      <c r="C393" s="4"/>
      <c r="D393"/>
    </row>
    <row r="394" spans="1:4" x14ac:dyDescent="0.25">
      <c r="A394"/>
      <c r="B394"/>
      <c r="C394" s="4"/>
      <c r="D394"/>
    </row>
    <row r="395" spans="1:4" x14ac:dyDescent="0.25">
      <c r="A395"/>
      <c r="B395"/>
      <c r="C395" s="4"/>
      <c r="D395"/>
    </row>
    <row r="396" spans="1:4" x14ac:dyDescent="0.25">
      <c r="A396"/>
      <c r="B396"/>
      <c r="C396" s="4"/>
      <c r="D396"/>
    </row>
    <row r="397" spans="1:4" x14ac:dyDescent="0.25">
      <c r="A397"/>
      <c r="B397"/>
      <c r="C397" s="4"/>
      <c r="D397"/>
    </row>
    <row r="398" spans="1:4" x14ac:dyDescent="0.25">
      <c r="A398"/>
      <c r="B398"/>
      <c r="C398" s="4"/>
      <c r="D398"/>
    </row>
    <row r="399" spans="1:4" x14ac:dyDescent="0.25">
      <c r="A399"/>
      <c r="B399"/>
      <c r="C399" s="4"/>
      <c r="D399"/>
    </row>
    <row r="400" spans="1:4" x14ac:dyDescent="0.25">
      <c r="A400"/>
      <c r="B400"/>
      <c r="C400" s="4"/>
      <c r="D400"/>
    </row>
    <row r="401" spans="1:4" x14ac:dyDescent="0.25">
      <c r="A401"/>
      <c r="B401"/>
      <c r="C401" s="4"/>
      <c r="D401"/>
    </row>
    <row r="402" spans="1:4" x14ac:dyDescent="0.25">
      <c r="A402"/>
      <c r="B402"/>
      <c r="C402" s="4"/>
      <c r="D402"/>
    </row>
    <row r="403" spans="1:4" x14ac:dyDescent="0.25">
      <c r="A403"/>
      <c r="B403"/>
      <c r="C403" s="4"/>
      <c r="D403"/>
    </row>
    <row r="404" spans="1:4" x14ac:dyDescent="0.25">
      <c r="A404"/>
      <c r="B404"/>
      <c r="C404" s="4"/>
      <c r="D404"/>
    </row>
    <row r="405" spans="1:4" x14ac:dyDescent="0.25">
      <c r="A405"/>
      <c r="B405"/>
      <c r="C405" s="4"/>
      <c r="D405"/>
    </row>
    <row r="406" spans="1:4" x14ac:dyDescent="0.25">
      <c r="A406"/>
      <c r="B406"/>
      <c r="C406" s="4"/>
      <c r="D406"/>
    </row>
    <row r="407" spans="1:4" x14ac:dyDescent="0.25">
      <c r="A407"/>
      <c r="B407"/>
      <c r="C407" s="4"/>
      <c r="D407"/>
    </row>
    <row r="408" spans="1:4" x14ac:dyDescent="0.25">
      <c r="A408"/>
      <c r="B408"/>
      <c r="C408" s="4"/>
      <c r="D408"/>
    </row>
    <row r="409" spans="1:4" x14ac:dyDescent="0.25">
      <c r="A409"/>
      <c r="B409"/>
      <c r="C409" s="4"/>
      <c r="D409"/>
    </row>
    <row r="410" spans="1:4" x14ac:dyDescent="0.25">
      <c r="A410"/>
      <c r="B410"/>
      <c r="C410" s="4"/>
      <c r="D410"/>
    </row>
    <row r="411" spans="1:4" x14ac:dyDescent="0.25">
      <c r="A411"/>
      <c r="B411"/>
      <c r="C411" s="4"/>
      <c r="D411"/>
    </row>
    <row r="412" spans="1:4" x14ac:dyDescent="0.25">
      <c r="A412"/>
      <c r="B412"/>
      <c r="C412" s="4"/>
      <c r="D412"/>
    </row>
    <row r="413" spans="1:4" x14ac:dyDescent="0.25">
      <c r="A413"/>
      <c r="B413"/>
      <c r="C413" s="4"/>
      <c r="D413"/>
    </row>
    <row r="414" spans="1:4" x14ac:dyDescent="0.25">
      <c r="A414"/>
      <c r="B414"/>
      <c r="C414" s="4"/>
      <c r="D414"/>
    </row>
    <row r="415" spans="1:4" x14ac:dyDescent="0.25">
      <c r="A415"/>
      <c r="B415"/>
      <c r="C415" s="4"/>
      <c r="D415"/>
    </row>
    <row r="416" spans="1:4" x14ac:dyDescent="0.25">
      <c r="A416"/>
      <c r="B416"/>
      <c r="C416" s="4"/>
      <c r="D416"/>
    </row>
    <row r="417" spans="1:4" x14ac:dyDescent="0.25">
      <c r="A417"/>
      <c r="B417"/>
      <c r="C417" s="4"/>
      <c r="D417"/>
    </row>
    <row r="418" spans="1:4" x14ac:dyDescent="0.25">
      <c r="A418"/>
      <c r="B418"/>
      <c r="C418" s="4"/>
      <c r="D418"/>
    </row>
    <row r="419" spans="1:4" x14ac:dyDescent="0.25">
      <c r="A419"/>
      <c r="B419"/>
      <c r="C419" s="4"/>
      <c r="D419"/>
    </row>
    <row r="420" spans="1:4" x14ac:dyDescent="0.25">
      <c r="A420"/>
      <c r="B420"/>
      <c r="C420" s="4"/>
      <c r="D420"/>
    </row>
    <row r="421" spans="1:4" x14ac:dyDescent="0.25">
      <c r="A421"/>
      <c r="B421"/>
      <c r="C421" s="4"/>
      <c r="D421"/>
    </row>
    <row r="422" spans="1:4" x14ac:dyDescent="0.25">
      <c r="A422"/>
      <c r="B422"/>
      <c r="C422" s="4"/>
      <c r="D422"/>
    </row>
    <row r="423" spans="1:4" x14ac:dyDescent="0.25">
      <c r="A423"/>
      <c r="B423"/>
      <c r="C423" s="4"/>
      <c r="D423"/>
    </row>
    <row r="424" spans="1:4" x14ac:dyDescent="0.25">
      <c r="A424"/>
      <c r="B424"/>
      <c r="C424" s="4"/>
      <c r="D424"/>
    </row>
    <row r="425" spans="1:4" x14ac:dyDescent="0.25">
      <c r="A425"/>
      <c r="B425"/>
      <c r="C425" s="4"/>
      <c r="D425"/>
    </row>
    <row r="426" spans="1:4" x14ac:dyDescent="0.25">
      <c r="A426"/>
      <c r="B426"/>
      <c r="C426" s="4"/>
      <c r="D426"/>
    </row>
    <row r="427" spans="1:4" x14ac:dyDescent="0.25">
      <c r="A427"/>
      <c r="B427"/>
      <c r="C427" s="4"/>
      <c r="D427"/>
    </row>
    <row r="428" spans="1:4" x14ac:dyDescent="0.25">
      <c r="A428"/>
      <c r="B428"/>
      <c r="C428" s="4"/>
      <c r="D428"/>
    </row>
    <row r="429" spans="1:4" x14ac:dyDescent="0.25">
      <c r="A429"/>
      <c r="B429"/>
      <c r="C429" s="4"/>
      <c r="D429"/>
    </row>
    <row r="430" spans="1:4" x14ac:dyDescent="0.25">
      <c r="A430"/>
      <c r="B430"/>
      <c r="C430" s="4"/>
      <c r="D430"/>
    </row>
    <row r="431" spans="1:4" x14ac:dyDescent="0.25">
      <c r="A431"/>
      <c r="B431"/>
      <c r="C431" s="4"/>
      <c r="D431"/>
    </row>
    <row r="432" spans="1:4" x14ac:dyDescent="0.25">
      <c r="A432"/>
      <c r="B432"/>
      <c r="C432" s="4"/>
      <c r="D432"/>
    </row>
    <row r="433" spans="1:4" x14ac:dyDescent="0.25">
      <c r="A433"/>
      <c r="B433"/>
      <c r="C433" s="4"/>
      <c r="D433"/>
    </row>
    <row r="434" spans="1:4" x14ac:dyDescent="0.25">
      <c r="A434"/>
      <c r="B434"/>
      <c r="C434" s="4"/>
      <c r="D434"/>
    </row>
    <row r="435" spans="1:4" x14ac:dyDescent="0.25">
      <c r="A435"/>
      <c r="B435"/>
      <c r="C435" s="4"/>
      <c r="D435"/>
    </row>
    <row r="436" spans="1:4" x14ac:dyDescent="0.25">
      <c r="A436"/>
      <c r="B436"/>
      <c r="C436" s="4"/>
      <c r="D436"/>
    </row>
    <row r="437" spans="1:4" x14ac:dyDescent="0.25">
      <c r="A437"/>
      <c r="B437"/>
      <c r="C437" s="4"/>
      <c r="D437"/>
    </row>
    <row r="438" spans="1:4" x14ac:dyDescent="0.25">
      <c r="A438"/>
      <c r="B438"/>
      <c r="C438" s="4"/>
      <c r="D438"/>
    </row>
    <row r="439" spans="1:4" x14ac:dyDescent="0.25">
      <c r="A439"/>
      <c r="B439"/>
      <c r="C439" s="4"/>
      <c r="D439"/>
    </row>
    <row r="440" spans="1:4" x14ac:dyDescent="0.25">
      <c r="A440"/>
      <c r="B440"/>
      <c r="C440" s="4"/>
      <c r="D440"/>
    </row>
    <row r="441" spans="1:4" x14ac:dyDescent="0.25">
      <c r="A441"/>
      <c r="B441"/>
      <c r="C441" s="4"/>
      <c r="D441"/>
    </row>
    <row r="442" spans="1:4" x14ac:dyDescent="0.25">
      <c r="A442"/>
      <c r="B442"/>
      <c r="C442" s="4"/>
      <c r="D442"/>
    </row>
    <row r="443" spans="1:4" x14ac:dyDescent="0.25">
      <c r="A443"/>
      <c r="B443"/>
      <c r="C443" s="4"/>
      <c r="D443"/>
    </row>
    <row r="444" spans="1:4" x14ac:dyDescent="0.25">
      <c r="A444"/>
      <c r="B444"/>
      <c r="C444" s="4"/>
      <c r="D444"/>
    </row>
    <row r="445" spans="1:4" x14ac:dyDescent="0.25">
      <c r="A445"/>
      <c r="B445"/>
      <c r="C445" s="4"/>
      <c r="D445"/>
    </row>
    <row r="446" spans="1:4" x14ac:dyDescent="0.25">
      <c r="A446"/>
      <c r="B446"/>
      <c r="C446" s="4"/>
      <c r="D446"/>
    </row>
    <row r="447" spans="1:4" x14ac:dyDescent="0.25">
      <c r="A447"/>
      <c r="B447"/>
      <c r="C447" s="4"/>
      <c r="D447"/>
    </row>
    <row r="448" spans="1:4" x14ac:dyDescent="0.25">
      <c r="A448"/>
      <c r="B448"/>
      <c r="C448" s="4"/>
      <c r="D448"/>
    </row>
    <row r="449" spans="1:4" x14ac:dyDescent="0.25">
      <c r="A449"/>
      <c r="B449"/>
      <c r="C449" s="4"/>
      <c r="D449"/>
    </row>
    <row r="450" spans="1:4" x14ac:dyDescent="0.25">
      <c r="A450"/>
      <c r="B450"/>
      <c r="C450" s="4"/>
      <c r="D450"/>
    </row>
    <row r="451" spans="1:4" x14ac:dyDescent="0.25">
      <c r="A451"/>
      <c r="B451"/>
      <c r="C451" s="4"/>
      <c r="D451"/>
    </row>
    <row r="452" spans="1:4" x14ac:dyDescent="0.25">
      <c r="A452"/>
      <c r="B452"/>
      <c r="C452" s="4"/>
      <c r="D452"/>
    </row>
    <row r="453" spans="1:4" x14ac:dyDescent="0.25">
      <c r="A453"/>
      <c r="B453"/>
      <c r="C453" s="4"/>
      <c r="D453"/>
    </row>
    <row r="454" spans="1:4" x14ac:dyDescent="0.25">
      <c r="A454"/>
      <c r="B454"/>
      <c r="C454" s="4"/>
      <c r="D454"/>
    </row>
    <row r="455" spans="1:4" x14ac:dyDescent="0.25">
      <c r="A455"/>
      <c r="B455"/>
      <c r="C455" s="4"/>
      <c r="D455"/>
    </row>
    <row r="456" spans="1:4" x14ac:dyDescent="0.25">
      <c r="A456"/>
      <c r="B456"/>
      <c r="C456" s="4"/>
      <c r="D456"/>
    </row>
    <row r="457" spans="1:4" x14ac:dyDescent="0.25">
      <c r="A457"/>
      <c r="B457"/>
      <c r="C457" s="4"/>
      <c r="D457"/>
    </row>
    <row r="458" spans="1:4" x14ac:dyDescent="0.25">
      <c r="A458"/>
      <c r="B458"/>
      <c r="C458" s="4"/>
      <c r="D458"/>
    </row>
    <row r="459" spans="1:4" x14ac:dyDescent="0.25">
      <c r="A459"/>
      <c r="B459"/>
      <c r="C459" s="4"/>
      <c r="D459"/>
    </row>
    <row r="460" spans="1:4" x14ac:dyDescent="0.25">
      <c r="A460"/>
      <c r="B460"/>
      <c r="C460" s="4"/>
      <c r="D460"/>
    </row>
    <row r="461" spans="1:4" x14ac:dyDescent="0.25">
      <c r="A461"/>
      <c r="B461"/>
      <c r="C461" s="4"/>
      <c r="D461"/>
    </row>
    <row r="462" spans="1:4" x14ac:dyDescent="0.25">
      <c r="A462"/>
      <c r="B462"/>
      <c r="C462" s="4"/>
      <c r="D462"/>
    </row>
    <row r="463" spans="1:4" x14ac:dyDescent="0.25">
      <c r="A463"/>
      <c r="B463"/>
      <c r="C463" s="4"/>
      <c r="D463"/>
    </row>
    <row r="464" spans="1:4" x14ac:dyDescent="0.25">
      <c r="A464"/>
      <c r="B464"/>
      <c r="C464" s="4"/>
      <c r="D464"/>
    </row>
    <row r="465" spans="1:4" x14ac:dyDescent="0.25">
      <c r="A465"/>
      <c r="B465"/>
      <c r="C465" s="4"/>
      <c r="D465"/>
    </row>
    <row r="466" spans="1:4" x14ac:dyDescent="0.25">
      <c r="A466"/>
      <c r="B466"/>
      <c r="C466" s="4"/>
      <c r="D466"/>
    </row>
    <row r="467" spans="1:4" x14ac:dyDescent="0.25">
      <c r="A467"/>
      <c r="B467"/>
      <c r="C467" s="4"/>
      <c r="D467"/>
    </row>
    <row r="468" spans="1:4" x14ac:dyDescent="0.25">
      <c r="A468"/>
      <c r="B468"/>
      <c r="C468" s="4"/>
      <c r="D468"/>
    </row>
    <row r="469" spans="1:4" x14ac:dyDescent="0.25">
      <c r="A469"/>
      <c r="B469"/>
      <c r="C469" s="4"/>
      <c r="D469"/>
    </row>
    <row r="470" spans="1:4" x14ac:dyDescent="0.25">
      <c r="A470"/>
      <c r="B470"/>
      <c r="C470" s="4"/>
      <c r="D470"/>
    </row>
    <row r="471" spans="1:4" x14ac:dyDescent="0.25">
      <c r="A471"/>
      <c r="B471"/>
      <c r="C471" s="4"/>
      <c r="D471"/>
    </row>
    <row r="472" spans="1:4" x14ac:dyDescent="0.25">
      <c r="A472"/>
      <c r="B472"/>
      <c r="C472" s="4"/>
      <c r="D472"/>
    </row>
    <row r="473" spans="1:4" x14ac:dyDescent="0.25">
      <c r="A473"/>
      <c r="B473"/>
      <c r="C473" s="4"/>
      <c r="D473"/>
    </row>
    <row r="474" spans="1:4" x14ac:dyDescent="0.25">
      <c r="A474"/>
      <c r="B474"/>
      <c r="C474" s="4"/>
      <c r="D474"/>
    </row>
    <row r="475" spans="1:4" x14ac:dyDescent="0.25">
      <c r="A475"/>
      <c r="B475"/>
      <c r="C475" s="4"/>
      <c r="D475"/>
    </row>
    <row r="476" spans="1:4" x14ac:dyDescent="0.25">
      <c r="A476"/>
      <c r="B476"/>
      <c r="C476" s="4"/>
      <c r="D476"/>
    </row>
    <row r="477" spans="1:4" x14ac:dyDescent="0.25">
      <c r="A477"/>
      <c r="B477"/>
      <c r="C477" s="4"/>
      <c r="D477"/>
    </row>
    <row r="478" spans="1:4" x14ac:dyDescent="0.25">
      <c r="A478"/>
      <c r="B478"/>
      <c r="C478" s="4"/>
      <c r="D478"/>
    </row>
    <row r="479" spans="1:4" x14ac:dyDescent="0.25">
      <c r="A479"/>
      <c r="B479"/>
      <c r="C479" s="4"/>
      <c r="D479"/>
    </row>
    <row r="480" spans="1:4" x14ac:dyDescent="0.25">
      <c r="A480"/>
      <c r="B480"/>
      <c r="C480" s="4"/>
      <c r="D480"/>
    </row>
    <row r="481" spans="1:4" x14ac:dyDescent="0.25">
      <c r="A481"/>
      <c r="B481"/>
      <c r="C481" s="4"/>
      <c r="D481"/>
    </row>
    <row r="482" spans="1:4" x14ac:dyDescent="0.25">
      <c r="A482"/>
      <c r="B482"/>
      <c r="C482" s="4"/>
      <c r="D482"/>
    </row>
    <row r="483" spans="1:4" x14ac:dyDescent="0.25">
      <c r="A483"/>
      <c r="B483"/>
      <c r="C483" s="4"/>
      <c r="D483"/>
    </row>
    <row r="484" spans="1:4" x14ac:dyDescent="0.25">
      <c r="A484"/>
      <c r="B484"/>
      <c r="C484" s="4"/>
      <c r="D484"/>
    </row>
    <row r="485" spans="1:4" x14ac:dyDescent="0.25">
      <c r="A485"/>
      <c r="B485"/>
      <c r="C485" s="4"/>
      <c r="D485"/>
    </row>
    <row r="486" spans="1:4" x14ac:dyDescent="0.25">
      <c r="A486"/>
      <c r="B486"/>
      <c r="C486" s="4"/>
      <c r="D486"/>
    </row>
    <row r="487" spans="1:4" x14ac:dyDescent="0.25">
      <c r="A487"/>
      <c r="B487"/>
      <c r="C487" s="4"/>
      <c r="D487"/>
    </row>
    <row r="488" spans="1:4" x14ac:dyDescent="0.25">
      <c r="A488"/>
      <c r="B488"/>
      <c r="C488" s="4"/>
      <c r="D488"/>
    </row>
    <row r="489" spans="1:4" x14ac:dyDescent="0.25">
      <c r="A489"/>
      <c r="B489"/>
      <c r="C489" s="4"/>
      <c r="D489"/>
    </row>
    <row r="490" spans="1:4" x14ac:dyDescent="0.25">
      <c r="A490"/>
      <c r="B490"/>
      <c r="C490" s="4"/>
      <c r="D490"/>
    </row>
    <row r="491" spans="1:4" x14ac:dyDescent="0.25">
      <c r="A491"/>
      <c r="B491"/>
      <c r="C491" s="4"/>
      <c r="D491"/>
    </row>
    <row r="492" spans="1:4" x14ac:dyDescent="0.25">
      <c r="A492"/>
      <c r="B492"/>
      <c r="C492" s="4"/>
      <c r="D492"/>
    </row>
    <row r="493" spans="1:4" x14ac:dyDescent="0.25">
      <c r="A493"/>
      <c r="B493"/>
      <c r="C493" s="4"/>
      <c r="D493"/>
    </row>
    <row r="494" spans="1:4" x14ac:dyDescent="0.25">
      <c r="A494"/>
      <c r="B494"/>
      <c r="C494" s="4"/>
      <c r="D494"/>
    </row>
    <row r="495" spans="1:4" x14ac:dyDescent="0.25">
      <c r="A495"/>
      <c r="B495"/>
      <c r="C495" s="4"/>
      <c r="D495"/>
    </row>
    <row r="496" spans="1:4" x14ac:dyDescent="0.25">
      <c r="A496"/>
      <c r="B496"/>
      <c r="C496" s="4"/>
      <c r="D496"/>
    </row>
    <row r="497" spans="1:4" x14ac:dyDescent="0.25">
      <c r="A497"/>
      <c r="B497"/>
      <c r="C497" s="4"/>
      <c r="D497"/>
    </row>
    <row r="498" spans="1:4" x14ac:dyDescent="0.25">
      <c r="A498"/>
      <c r="B498"/>
      <c r="C498" s="4"/>
      <c r="D498"/>
    </row>
    <row r="499" spans="1:4" x14ac:dyDescent="0.25">
      <c r="A499"/>
      <c r="B499"/>
      <c r="C499" s="4"/>
      <c r="D499"/>
    </row>
    <row r="500" spans="1:4" x14ac:dyDescent="0.25">
      <c r="A500"/>
      <c r="B500"/>
      <c r="C500" s="4"/>
      <c r="D500"/>
    </row>
    <row r="501" spans="1:4" x14ac:dyDescent="0.25">
      <c r="A501"/>
      <c r="B501"/>
      <c r="C501" s="4"/>
      <c r="D501"/>
    </row>
    <row r="502" spans="1:4" x14ac:dyDescent="0.25">
      <c r="A502"/>
      <c r="B502"/>
      <c r="C502" s="4"/>
      <c r="D502"/>
    </row>
    <row r="503" spans="1:4" x14ac:dyDescent="0.25">
      <c r="A503"/>
      <c r="B503"/>
      <c r="C503" s="4"/>
      <c r="D503"/>
    </row>
    <row r="504" spans="1:4" x14ac:dyDescent="0.25">
      <c r="A504"/>
      <c r="B504"/>
      <c r="C504" s="4"/>
      <c r="D504"/>
    </row>
    <row r="505" spans="1:4" x14ac:dyDescent="0.25">
      <c r="A505"/>
      <c r="B505"/>
      <c r="C505" s="4"/>
      <c r="D505"/>
    </row>
    <row r="506" spans="1:4" x14ac:dyDescent="0.25">
      <c r="A506"/>
      <c r="B506"/>
      <c r="C506" s="4"/>
      <c r="D506"/>
    </row>
    <row r="507" spans="1:4" x14ac:dyDescent="0.25">
      <c r="A507"/>
      <c r="B507"/>
      <c r="C507" s="4"/>
      <c r="D507"/>
    </row>
    <row r="508" spans="1:4" x14ac:dyDescent="0.25">
      <c r="A508"/>
      <c r="B508"/>
      <c r="C508" s="4"/>
      <c r="D508"/>
    </row>
    <row r="509" spans="1:4" x14ac:dyDescent="0.25">
      <c r="A509"/>
      <c r="B509"/>
      <c r="C509" s="4"/>
      <c r="D509"/>
    </row>
    <row r="510" spans="1:4" x14ac:dyDescent="0.25">
      <c r="A510"/>
      <c r="B510"/>
      <c r="C510" s="4"/>
      <c r="D510"/>
    </row>
    <row r="511" spans="1:4" x14ac:dyDescent="0.25">
      <c r="A511"/>
      <c r="B511"/>
      <c r="C511" s="4"/>
      <c r="D511"/>
    </row>
    <row r="512" spans="1:4" x14ac:dyDescent="0.25">
      <c r="A512"/>
      <c r="B512"/>
      <c r="C512" s="4"/>
      <c r="D512"/>
    </row>
    <row r="513" spans="1:4" x14ac:dyDescent="0.25">
      <c r="A513"/>
      <c r="B513"/>
      <c r="C513" s="4"/>
      <c r="D513"/>
    </row>
    <row r="514" spans="1:4" x14ac:dyDescent="0.25">
      <c r="A514"/>
      <c r="B514"/>
      <c r="C514" s="4"/>
      <c r="D514"/>
    </row>
    <row r="515" spans="1:4" x14ac:dyDescent="0.25">
      <c r="A515"/>
      <c r="B515"/>
      <c r="C515" s="4"/>
      <c r="D515"/>
    </row>
    <row r="516" spans="1:4" x14ac:dyDescent="0.25">
      <c r="A516"/>
      <c r="B516"/>
      <c r="C516" s="4"/>
      <c r="D516"/>
    </row>
    <row r="517" spans="1:4" x14ac:dyDescent="0.25">
      <c r="A517"/>
      <c r="B517"/>
      <c r="C517" s="4"/>
      <c r="D517"/>
    </row>
    <row r="518" spans="1:4" x14ac:dyDescent="0.25">
      <c r="A518"/>
      <c r="B518"/>
      <c r="C518" s="4"/>
      <c r="D518"/>
    </row>
    <row r="519" spans="1:4" x14ac:dyDescent="0.25">
      <c r="A519"/>
      <c r="B519"/>
      <c r="C519" s="4"/>
      <c r="D519"/>
    </row>
    <row r="520" spans="1:4" x14ac:dyDescent="0.25">
      <c r="A520"/>
      <c r="B520"/>
      <c r="C520" s="4"/>
      <c r="D520"/>
    </row>
    <row r="521" spans="1:4" x14ac:dyDescent="0.25">
      <c r="A521"/>
      <c r="B521"/>
      <c r="C521" s="4"/>
      <c r="D521"/>
    </row>
    <row r="522" spans="1:4" x14ac:dyDescent="0.25">
      <c r="A522"/>
      <c r="B522"/>
      <c r="C522" s="4"/>
      <c r="D522"/>
    </row>
    <row r="523" spans="1:4" x14ac:dyDescent="0.25">
      <c r="A523"/>
      <c r="B523"/>
      <c r="C523" s="4"/>
      <c r="D523"/>
    </row>
    <row r="524" spans="1:4" x14ac:dyDescent="0.25">
      <c r="A524"/>
      <c r="B524"/>
      <c r="C524" s="4"/>
      <c r="D524"/>
    </row>
    <row r="525" spans="1:4" x14ac:dyDescent="0.25">
      <c r="A525"/>
      <c r="B525"/>
      <c r="C525" s="4"/>
      <c r="D525"/>
    </row>
    <row r="526" spans="1:4" x14ac:dyDescent="0.25">
      <c r="A526"/>
      <c r="B526"/>
      <c r="C526" s="4"/>
      <c r="D526"/>
    </row>
    <row r="527" spans="1:4" x14ac:dyDescent="0.25">
      <c r="A527"/>
      <c r="B527"/>
      <c r="C527" s="4"/>
      <c r="D527"/>
    </row>
    <row r="528" spans="1:4" x14ac:dyDescent="0.25">
      <c r="A528"/>
      <c r="B528"/>
      <c r="C528" s="4"/>
      <c r="D528"/>
    </row>
    <row r="529" spans="1:4" x14ac:dyDescent="0.25">
      <c r="A529"/>
      <c r="B529"/>
      <c r="C529" s="4"/>
      <c r="D529"/>
    </row>
    <row r="530" spans="1:4" x14ac:dyDescent="0.25">
      <c r="A530"/>
      <c r="B530"/>
      <c r="C530" s="4"/>
      <c r="D530"/>
    </row>
    <row r="531" spans="1:4" x14ac:dyDescent="0.25">
      <c r="A531"/>
      <c r="B531"/>
      <c r="C531" s="4"/>
      <c r="D531"/>
    </row>
    <row r="532" spans="1:4" x14ac:dyDescent="0.25">
      <c r="A532"/>
      <c r="B532"/>
      <c r="C532" s="4"/>
      <c r="D532"/>
    </row>
    <row r="533" spans="1:4" x14ac:dyDescent="0.25">
      <c r="A533"/>
      <c r="B533"/>
      <c r="C533" s="4"/>
      <c r="D533"/>
    </row>
    <row r="534" spans="1:4" x14ac:dyDescent="0.25">
      <c r="A534"/>
      <c r="B534"/>
      <c r="C534" s="4"/>
      <c r="D534"/>
    </row>
    <row r="535" spans="1:4" x14ac:dyDescent="0.25">
      <c r="A535"/>
      <c r="B535"/>
      <c r="C535" s="4"/>
      <c r="D535"/>
    </row>
    <row r="536" spans="1:4" x14ac:dyDescent="0.25">
      <c r="A536"/>
      <c r="B536"/>
      <c r="C536" s="4"/>
      <c r="D536"/>
    </row>
    <row r="537" spans="1:4" x14ac:dyDescent="0.25">
      <c r="A537"/>
      <c r="B537"/>
      <c r="C537" s="4"/>
      <c r="D537"/>
    </row>
    <row r="538" spans="1:4" x14ac:dyDescent="0.25">
      <c r="A538"/>
      <c r="B538"/>
      <c r="C538" s="4"/>
      <c r="D538"/>
    </row>
    <row r="539" spans="1:4" x14ac:dyDescent="0.25">
      <c r="A539"/>
      <c r="B539"/>
      <c r="C539" s="4"/>
      <c r="D539"/>
    </row>
    <row r="540" spans="1:4" x14ac:dyDescent="0.25">
      <c r="A540"/>
      <c r="B540"/>
      <c r="C540" s="4"/>
      <c r="D540"/>
    </row>
    <row r="541" spans="1:4" x14ac:dyDescent="0.25">
      <c r="A541"/>
      <c r="B541"/>
      <c r="C541" s="4"/>
      <c r="D541"/>
    </row>
    <row r="542" spans="1:4" x14ac:dyDescent="0.25">
      <c r="A542"/>
      <c r="B542"/>
      <c r="C542" s="4"/>
      <c r="D542"/>
    </row>
    <row r="543" spans="1:4" x14ac:dyDescent="0.25">
      <c r="A543"/>
      <c r="B543"/>
      <c r="C543" s="4"/>
      <c r="D543"/>
    </row>
    <row r="544" spans="1:4" x14ac:dyDescent="0.25">
      <c r="A544"/>
      <c r="B544"/>
      <c r="C544" s="4"/>
      <c r="D544"/>
    </row>
    <row r="545" spans="1:4" x14ac:dyDescent="0.25">
      <c r="A545"/>
      <c r="B545"/>
      <c r="C545" s="4"/>
      <c r="D545"/>
    </row>
    <row r="546" spans="1:4" x14ac:dyDescent="0.25">
      <c r="A546"/>
      <c r="B546"/>
      <c r="C546" s="4"/>
      <c r="D546"/>
    </row>
    <row r="547" spans="1:4" x14ac:dyDescent="0.25">
      <c r="A547"/>
      <c r="B547"/>
      <c r="C547" s="4"/>
      <c r="D547"/>
    </row>
    <row r="548" spans="1:4" x14ac:dyDescent="0.25">
      <c r="A548"/>
      <c r="B548"/>
      <c r="C548" s="4"/>
      <c r="D548"/>
    </row>
    <row r="549" spans="1:4" x14ac:dyDescent="0.25">
      <c r="A549"/>
      <c r="B549"/>
      <c r="C549" s="4"/>
      <c r="D549"/>
    </row>
    <row r="550" spans="1:4" x14ac:dyDescent="0.25">
      <c r="A550"/>
      <c r="B550"/>
      <c r="C550" s="4"/>
      <c r="D550"/>
    </row>
    <row r="551" spans="1:4" x14ac:dyDescent="0.25">
      <c r="A551"/>
      <c r="B551"/>
      <c r="C551" s="4"/>
      <c r="D551"/>
    </row>
    <row r="552" spans="1:4" x14ac:dyDescent="0.25">
      <c r="A552"/>
      <c r="B552"/>
      <c r="C552" s="4"/>
      <c r="D552"/>
    </row>
    <row r="553" spans="1:4" x14ac:dyDescent="0.25">
      <c r="A553"/>
      <c r="B553"/>
      <c r="C553" s="4"/>
      <c r="D553"/>
    </row>
    <row r="554" spans="1:4" x14ac:dyDescent="0.25">
      <c r="A554"/>
      <c r="B554"/>
      <c r="C554" s="4"/>
      <c r="D554"/>
    </row>
    <row r="555" spans="1:4" x14ac:dyDescent="0.25">
      <c r="A555"/>
      <c r="B555"/>
      <c r="C555" s="4"/>
      <c r="D555"/>
    </row>
    <row r="556" spans="1:4" x14ac:dyDescent="0.25">
      <c r="A556"/>
      <c r="B556"/>
      <c r="C556" s="4"/>
      <c r="D556"/>
    </row>
    <row r="557" spans="1:4" x14ac:dyDescent="0.25">
      <c r="A557"/>
      <c r="B557"/>
      <c r="C557" s="4"/>
      <c r="D557"/>
    </row>
    <row r="558" spans="1:4" x14ac:dyDescent="0.25">
      <c r="A558"/>
      <c r="B558"/>
      <c r="C558" s="4"/>
      <c r="D558"/>
    </row>
    <row r="559" spans="1:4" x14ac:dyDescent="0.25">
      <c r="A559"/>
      <c r="B559"/>
      <c r="C559" s="4"/>
      <c r="D559"/>
    </row>
    <row r="560" spans="1:4" x14ac:dyDescent="0.25">
      <c r="A560"/>
      <c r="B560"/>
      <c r="C560" s="4"/>
      <c r="D560"/>
    </row>
    <row r="561" spans="1:4" x14ac:dyDescent="0.25">
      <c r="A561"/>
      <c r="B561"/>
      <c r="C561" s="4"/>
      <c r="D561"/>
    </row>
    <row r="562" spans="1:4" x14ac:dyDescent="0.25">
      <c r="A562"/>
      <c r="B562"/>
      <c r="C562" s="4"/>
      <c r="D562"/>
    </row>
    <row r="563" spans="1:4" x14ac:dyDescent="0.25">
      <c r="A563"/>
      <c r="B563"/>
      <c r="C563" s="4"/>
      <c r="D563"/>
    </row>
    <row r="564" spans="1:4" x14ac:dyDescent="0.25">
      <c r="A564"/>
      <c r="B564"/>
      <c r="C564" s="4"/>
      <c r="D564"/>
    </row>
    <row r="565" spans="1:4" x14ac:dyDescent="0.25">
      <c r="A565"/>
      <c r="B565"/>
      <c r="C565" s="4"/>
      <c r="D565"/>
    </row>
    <row r="566" spans="1:4" x14ac:dyDescent="0.25">
      <c r="A566"/>
      <c r="B566"/>
      <c r="C566" s="4"/>
      <c r="D566"/>
    </row>
    <row r="567" spans="1:4" x14ac:dyDescent="0.25">
      <c r="A567"/>
      <c r="B567"/>
      <c r="C567" s="4"/>
      <c r="D567"/>
    </row>
    <row r="568" spans="1:4" x14ac:dyDescent="0.25">
      <c r="A568"/>
      <c r="B568"/>
      <c r="C568" s="4"/>
      <c r="D568"/>
    </row>
    <row r="569" spans="1:4" x14ac:dyDescent="0.25">
      <c r="A569"/>
      <c r="B569"/>
      <c r="C569" s="4"/>
      <c r="D569"/>
    </row>
    <row r="570" spans="1:4" x14ac:dyDescent="0.25">
      <c r="A570"/>
      <c r="B570"/>
      <c r="C570" s="4"/>
      <c r="D570"/>
    </row>
    <row r="571" spans="1:4" x14ac:dyDescent="0.25">
      <c r="A571"/>
      <c r="B571"/>
      <c r="C571" s="4"/>
      <c r="D571"/>
    </row>
    <row r="572" spans="1:4" x14ac:dyDescent="0.25">
      <c r="A572"/>
      <c r="B572"/>
      <c r="C572" s="4"/>
      <c r="D572"/>
    </row>
    <row r="573" spans="1:4" x14ac:dyDescent="0.25">
      <c r="A573"/>
      <c r="B573"/>
      <c r="C573" s="4"/>
      <c r="D573"/>
    </row>
    <row r="574" spans="1:4" x14ac:dyDescent="0.25">
      <c r="A574"/>
      <c r="B574"/>
      <c r="C574" s="4"/>
      <c r="D574"/>
    </row>
    <row r="575" spans="1:4" x14ac:dyDescent="0.25">
      <c r="A575"/>
      <c r="B575"/>
      <c r="C575" s="4"/>
      <c r="D575"/>
    </row>
    <row r="576" spans="1:4" x14ac:dyDescent="0.25">
      <c r="A576"/>
      <c r="B576"/>
      <c r="C576" s="4"/>
      <c r="D576"/>
    </row>
    <row r="577" spans="1:4" x14ac:dyDescent="0.25">
      <c r="A577"/>
      <c r="B577"/>
      <c r="C577" s="4"/>
      <c r="D577"/>
    </row>
    <row r="578" spans="1:4" x14ac:dyDescent="0.25">
      <c r="A578"/>
      <c r="B578"/>
      <c r="C578" s="4"/>
      <c r="D578"/>
    </row>
    <row r="579" spans="1:4" x14ac:dyDescent="0.25">
      <c r="A579"/>
      <c r="B579"/>
      <c r="C579" s="4"/>
      <c r="D579"/>
    </row>
    <row r="580" spans="1:4" x14ac:dyDescent="0.25">
      <c r="A580"/>
      <c r="B580"/>
      <c r="C580" s="4"/>
      <c r="D580"/>
    </row>
    <row r="581" spans="1:4" x14ac:dyDescent="0.25">
      <c r="A581"/>
      <c r="B581"/>
      <c r="C581" s="4"/>
      <c r="D581"/>
    </row>
    <row r="582" spans="1:4" x14ac:dyDescent="0.25">
      <c r="A582"/>
      <c r="B582"/>
      <c r="C582" s="4"/>
      <c r="D582"/>
    </row>
    <row r="583" spans="1:4" x14ac:dyDescent="0.25">
      <c r="A583"/>
      <c r="B583"/>
      <c r="C583" s="4"/>
      <c r="D583"/>
    </row>
    <row r="584" spans="1:4" x14ac:dyDescent="0.25">
      <c r="A584"/>
      <c r="B584"/>
      <c r="C584" s="4"/>
      <c r="D584"/>
    </row>
    <row r="585" spans="1:4" x14ac:dyDescent="0.25">
      <c r="A585"/>
      <c r="B585"/>
      <c r="C585" s="4"/>
      <c r="D585"/>
    </row>
    <row r="586" spans="1:4" x14ac:dyDescent="0.25">
      <c r="A586"/>
      <c r="B586"/>
      <c r="C586" s="4"/>
      <c r="D586"/>
    </row>
    <row r="587" spans="1:4" x14ac:dyDescent="0.25">
      <c r="A587"/>
      <c r="B587"/>
      <c r="C587" s="4"/>
      <c r="D587"/>
    </row>
    <row r="588" spans="1:4" x14ac:dyDescent="0.25">
      <c r="A588"/>
      <c r="B588"/>
      <c r="C588" s="4"/>
      <c r="D588"/>
    </row>
    <row r="589" spans="1:4" x14ac:dyDescent="0.25">
      <c r="A589"/>
      <c r="B589"/>
      <c r="C589" s="4"/>
      <c r="D589"/>
    </row>
    <row r="590" spans="1:4" x14ac:dyDescent="0.25">
      <c r="A590"/>
      <c r="B590"/>
      <c r="C590" s="4"/>
      <c r="D590"/>
    </row>
    <row r="591" spans="1:4" x14ac:dyDescent="0.25">
      <c r="A591"/>
      <c r="B591"/>
      <c r="C591" s="4"/>
      <c r="D591"/>
    </row>
    <row r="592" spans="1:4" x14ac:dyDescent="0.25">
      <c r="A592"/>
      <c r="B592"/>
      <c r="C592" s="4"/>
      <c r="D592"/>
    </row>
    <row r="593" spans="1:4" x14ac:dyDescent="0.25">
      <c r="A593"/>
      <c r="B593"/>
      <c r="C593" s="4"/>
      <c r="D593"/>
    </row>
    <row r="594" spans="1:4" x14ac:dyDescent="0.25">
      <c r="A594"/>
      <c r="B594"/>
      <c r="C594" s="4"/>
      <c r="D594"/>
    </row>
    <row r="595" spans="1:4" x14ac:dyDescent="0.25">
      <c r="A595"/>
      <c r="B595"/>
      <c r="C595" s="4"/>
      <c r="D595"/>
    </row>
    <row r="596" spans="1:4" x14ac:dyDescent="0.25">
      <c r="A596"/>
      <c r="B596"/>
      <c r="C596" s="4"/>
      <c r="D596"/>
    </row>
    <row r="597" spans="1:4" x14ac:dyDescent="0.25">
      <c r="A597"/>
      <c r="B597"/>
      <c r="C597" s="4"/>
      <c r="D597"/>
    </row>
    <row r="598" spans="1:4" x14ac:dyDescent="0.25">
      <c r="A598"/>
      <c r="B598"/>
      <c r="C598" s="4"/>
      <c r="D598"/>
    </row>
    <row r="599" spans="1:4" x14ac:dyDescent="0.25">
      <c r="A599"/>
      <c r="B599"/>
      <c r="C599" s="4"/>
      <c r="D599"/>
    </row>
    <row r="600" spans="1:4" x14ac:dyDescent="0.25">
      <c r="A600"/>
      <c r="B600"/>
      <c r="C600" s="4"/>
      <c r="D600"/>
    </row>
    <row r="601" spans="1:4" x14ac:dyDescent="0.25">
      <c r="A601"/>
      <c r="B601"/>
      <c r="C601" s="4"/>
      <c r="D601"/>
    </row>
    <row r="602" spans="1:4" x14ac:dyDescent="0.25">
      <c r="A602"/>
      <c r="B602"/>
      <c r="C602" s="4"/>
      <c r="D602"/>
    </row>
    <row r="603" spans="1:4" x14ac:dyDescent="0.25">
      <c r="A603"/>
      <c r="B603"/>
      <c r="C603" s="4"/>
      <c r="D603"/>
    </row>
    <row r="604" spans="1:4" x14ac:dyDescent="0.25">
      <c r="A604"/>
      <c r="B604"/>
      <c r="C604" s="4"/>
      <c r="D604"/>
    </row>
    <row r="605" spans="1:4" x14ac:dyDescent="0.25">
      <c r="A605"/>
      <c r="B605"/>
      <c r="C605" s="4"/>
      <c r="D605"/>
    </row>
    <row r="606" spans="1:4" x14ac:dyDescent="0.25">
      <c r="A606"/>
      <c r="B606"/>
      <c r="C606" s="4"/>
      <c r="D606"/>
    </row>
    <row r="607" spans="1:4" x14ac:dyDescent="0.25">
      <c r="A607"/>
      <c r="B607"/>
      <c r="C607" s="4"/>
      <c r="D607"/>
    </row>
    <row r="608" spans="1:4" x14ac:dyDescent="0.25">
      <c r="A608"/>
      <c r="B608"/>
      <c r="C608" s="4"/>
      <c r="D608"/>
    </row>
    <row r="609" spans="1:4" x14ac:dyDescent="0.25">
      <c r="A609"/>
      <c r="B609"/>
      <c r="C609" s="4"/>
      <c r="D609"/>
    </row>
    <row r="610" spans="1:4" x14ac:dyDescent="0.25">
      <c r="A610"/>
      <c r="B610"/>
      <c r="C610" s="4"/>
      <c r="D610"/>
    </row>
    <row r="611" spans="1:4" x14ac:dyDescent="0.25">
      <c r="A611"/>
      <c r="B611"/>
      <c r="C611" s="4"/>
      <c r="D611"/>
    </row>
    <row r="612" spans="1:4" x14ac:dyDescent="0.25">
      <c r="A612"/>
      <c r="B612"/>
      <c r="C612" s="4"/>
      <c r="D612"/>
    </row>
    <row r="613" spans="1:4" x14ac:dyDescent="0.25">
      <c r="A613"/>
      <c r="B613"/>
      <c r="C613" s="4"/>
      <c r="D613"/>
    </row>
    <row r="614" spans="1:4" x14ac:dyDescent="0.25">
      <c r="A614"/>
      <c r="B614"/>
      <c r="C614" s="4"/>
      <c r="D614"/>
    </row>
    <row r="615" spans="1:4" x14ac:dyDescent="0.25">
      <c r="A615"/>
      <c r="B615"/>
      <c r="C615" s="4"/>
      <c r="D615"/>
    </row>
    <row r="616" spans="1:4" x14ac:dyDescent="0.25">
      <c r="A616"/>
      <c r="B616"/>
      <c r="C616" s="4"/>
      <c r="D616"/>
    </row>
    <row r="617" spans="1:4" x14ac:dyDescent="0.25">
      <c r="A617"/>
      <c r="B617"/>
      <c r="C617" s="4"/>
      <c r="D617"/>
    </row>
    <row r="618" spans="1:4" x14ac:dyDescent="0.25">
      <c r="A618"/>
      <c r="B618"/>
      <c r="C618" s="4"/>
      <c r="D618"/>
    </row>
    <row r="619" spans="1:4" x14ac:dyDescent="0.25">
      <c r="A619"/>
      <c r="B619"/>
      <c r="C619" s="4"/>
      <c r="D619"/>
    </row>
    <row r="620" spans="1:4" x14ac:dyDescent="0.25">
      <c r="A620"/>
      <c r="B620"/>
      <c r="C620" s="4"/>
      <c r="D620"/>
    </row>
    <row r="621" spans="1:4" x14ac:dyDescent="0.25">
      <c r="A621"/>
      <c r="B621"/>
      <c r="C621" s="4"/>
      <c r="D621"/>
    </row>
    <row r="622" spans="1:4" x14ac:dyDescent="0.25">
      <c r="A622"/>
      <c r="B622"/>
      <c r="C622" s="4"/>
      <c r="D622"/>
    </row>
    <row r="623" spans="1:4" x14ac:dyDescent="0.25">
      <c r="A623"/>
      <c r="B623"/>
      <c r="C623" s="4"/>
      <c r="D623"/>
    </row>
    <row r="624" spans="1:4" x14ac:dyDescent="0.25">
      <c r="A624"/>
      <c r="B624"/>
      <c r="C624" s="4"/>
      <c r="D624"/>
    </row>
    <row r="625" spans="1:4" x14ac:dyDescent="0.25">
      <c r="A625"/>
      <c r="B625"/>
      <c r="C625" s="4"/>
      <c r="D625"/>
    </row>
    <row r="626" spans="1:4" x14ac:dyDescent="0.25">
      <c r="A626"/>
      <c r="B626"/>
      <c r="C626" s="4"/>
      <c r="D626"/>
    </row>
    <row r="627" spans="1:4" x14ac:dyDescent="0.25">
      <c r="A627"/>
      <c r="B627"/>
      <c r="C627" s="4"/>
      <c r="D627"/>
    </row>
    <row r="628" spans="1:4" x14ac:dyDescent="0.25">
      <c r="A628"/>
      <c r="B628"/>
      <c r="C628" s="4"/>
      <c r="D628"/>
    </row>
    <row r="629" spans="1:4" x14ac:dyDescent="0.25">
      <c r="A629"/>
      <c r="B629"/>
      <c r="C629" s="4"/>
      <c r="D629"/>
    </row>
    <row r="630" spans="1:4" x14ac:dyDescent="0.25">
      <c r="A630"/>
      <c r="B630"/>
      <c r="C630" s="4"/>
      <c r="D630"/>
    </row>
    <row r="631" spans="1:4" x14ac:dyDescent="0.25">
      <c r="A631"/>
      <c r="B631"/>
      <c r="C631" s="4"/>
      <c r="D631"/>
    </row>
    <row r="632" spans="1:4" x14ac:dyDescent="0.25">
      <c r="A632"/>
      <c r="B632"/>
      <c r="C632" s="4"/>
      <c r="D632"/>
    </row>
    <row r="633" spans="1:4" x14ac:dyDescent="0.25">
      <c r="A633"/>
      <c r="B633"/>
      <c r="C633" s="4"/>
      <c r="D633"/>
    </row>
    <row r="634" spans="1:4" x14ac:dyDescent="0.25">
      <c r="A634"/>
      <c r="B634"/>
      <c r="C634" s="4"/>
      <c r="D634"/>
    </row>
    <row r="635" spans="1:4" x14ac:dyDescent="0.25">
      <c r="A635"/>
      <c r="B635"/>
      <c r="C635" s="4"/>
      <c r="D635"/>
    </row>
    <row r="636" spans="1:4" x14ac:dyDescent="0.25">
      <c r="A636"/>
      <c r="B636"/>
      <c r="C636" s="4"/>
      <c r="D636"/>
    </row>
    <row r="637" spans="1:4" x14ac:dyDescent="0.25">
      <c r="A637"/>
      <c r="B637"/>
      <c r="C637" s="4"/>
      <c r="D637"/>
    </row>
    <row r="638" spans="1:4" x14ac:dyDescent="0.25">
      <c r="A638"/>
      <c r="B638"/>
      <c r="C638" s="4"/>
      <c r="D638"/>
    </row>
    <row r="639" spans="1:4" x14ac:dyDescent="0.25">
      <c r="A639"/>
      <c r="B639"/>
      <c r="C639" s="4"/>
      <c r="D639"/>
    </row>
    <row r="640" spans="1:4" x14ac:dyDescent="0.25">
      <c r="A640"/>
      <c r="B640"/>
      <c r="C640" s="4"/>
      <c r="D640"/>
    </row>
    <row r="641" spans="1:4" x14ac:dyDescent="0.25">
      <c r="A641"/>
      <c r="B641"/>
      <c r="C641" s="4"/>
      <c r="D641"/>
    </row>
    <row r="642" spans="1:4" x14ac:dyDescent="0.25">
      <c r="A642"/>
      <c r="B642"/>
      <c r="C642" s="4"/>
      <c r="D642"/>
    </row>
    <row r="643" spans="1:4" x14ac:dyDescent="0.25">
      <c r="A643"/>
      <c r="B643"/>
      <c r="C643" s="4"/>
      <c r="D643"/>
    </row>
    <row r="644" spans="1:4" x14ac:dyDescent="0.25">
      <c r="A644"/>
      <c r="B644"/>
      <c r="C644" s="4"/>
      <c r="D644"/>
    </row>
    <row r="645" spans="1:4" x14ac:dyDescent="0.25">
      <c r="A645"/>
      <c r="B645"/>
      <c r="C645" s="4"/>
      <c r="D645"/>
    </row>
    <row r="646" spans="1:4" x14ac:dyDescent="0.25">
      <c r="A646"/>
      <c r="B646"/>
      <c r="C646" s="4"/>
      <c r="D646"/>
    </row>
    <row r="647" spans="1:4" x14ac:dyDescent="0.25">
      <c r="A647"/>
      <c r="B647"/>
      <c r="C647" s="4"/>
      <c r="D647"/>
    </row>
    <row r="648" spans="1:4" x14ac:dyDescent="0.25">
      <c r="A648"/>
      <c r="B648"/>
      <c r="C648" s="4"/>
      <c r="D648"/>
    </row>
    <row r="649" spans="1:4" x14ac:dyDescent="0.25">
      <c r="A649"/>
      <c r="B649"/>
      <c r="C649" s="4"/>
      <c r="D649"/>
    </row>
    <row r="650" spans="1:4" x14ac:dyDescent="0.25">
      <c r="A650"/>
      <c r="B650"/>
      <c r="C650" s="4"/>
      <c r="D650"/>
    </row>
    <row r="651" spans="1:4" x14ac:dyDescent="0.25">
      <c r="A651"/>
      <c r="B651"/>
      <c r="C651" s="4"/>
      <c r="D651"/>
    </row>
    <row r="652" spans="1:4" x14ac:dyDescent="0.25">
      <c r="A652"/>
      <c r="B652"/>
      <c r="C652" s="4"/>
      <c r="D652"/>
    </row>
    <row r="653" spans="1:4" x14ac:dyDescent="0.25">
      <c r="A653"/>
      <c r="B653"/>
      <c r="C653" s="4"/>
      <c r="D653"/>
    </row>
    <row r="654" spans="1:4" x14ac:dyDescent="0.25">
      <c r="A654"/>
      <c r="B654"/>
      <c r="C654" s="4"/>
      <c r="D654"/>
    </row>
    <row r="655" spans="1:4" x14ac:dyDescent="0.25">
      <c r="A655"/>
      <c r="B655"/>
      <c r="C655" s="4"/>
      <c r="D655"/>
    </row>
    <row r="656" spans="1:4" x14ac:dyDescent="0.25">
      <c r="A656"/>
      <c r="B656"/>
      <c r="C656" s="4"/>
      <c r="D656"/>
    </row>
    <row r="657" spans="1:4" x14ac:dyDescent="0.25">
      <c r="A657"/>
      <c r="B657"/>
      <c r="C657" s="4"/>
      <c r="D657"/>
    </row>
    <row r="658" spans="1:4" x14ac:dyDescent="0.25">
      <c r="A658"/>
      <c r="B658"/>
      <c r="C658" s="4"/>
      <c r="D658"/>
    </row>
    <row r="659" spans="1:4" x14ac:dyDescent="0.25">
      <c r="A659"/>
      <c r="B659"/>
      <c r="C659" s="4"/>
      <c r="D659"/>
    </row>
    <row r="660" spans="1:4" x14ac:dyDescent="0.25">
      <c r="A660"/>
      <c r="B660"/>
      <c r="C660" s="4"/>
      <c r="D660"/>
    </row>
    <row r="661" spans="1:4" x14ac:dyDescent="0.25">
      <c r="A661"/>
      <c r="B661"/>
      <c r="C661" s="4"/>
      <c r="D661"/>
    </row>
    <row r="662" spans="1:4" x14ac:dyDescent="0.25">
      <c r="A662"/>
      <c r="B662"/>
      <c r="C662" s="4"/>
      <c r="D662"/>
    </row>
    <row r="663" spans="1:4" x14ac:dyDescent="0.25">
      <c r="A663"/>
      <c r="B663"/>
      <c r="C663" s="4"/>
      <c r="D663"/>
    </row>
    <row r="664" spans="1:4" x14ac:dyDescent="0.25">
      <c r="A664"/>
      <c r="B664"/>
      <c r="C664" s="4"/>
      <c r="D664"/>
    </row>
    <row r="665" spans="1:4" x14ac:dyDescent="0.25">
      <c r="A665"/>
      <c r="B665"/>
      <c r="C665" s="4"/>
      <c r="D665"/>
    </row>
    <row r="666" spans="1:4" x14ac:dyDescent="0.25">
      <c r="A666"/>
      <c r="B666"/>
      <c r="C666" s="4"/>
      <c r="D666"/>
    </row>
    <row r="667" spans="1:4" x14ac:dyDescent="0.25">
      <c r="A667"/>
      <c r="B667"/>
      <c r="C667" s="4"/>
      <c r="D667"/>
    </row>
    <row r="668" spans="1:4" x14ac:dyDescent="0.25">
      <c r="A668"/>
      <c r="B668"/>
      <c r="C668" s="4"/>
      <c r="D668"/>
    </row>
    <row r="669" spans="1:4" x14ac:dyDescent="0.25">
      <c r="A669"/>
      <c r="B669"/>
      <c r="C669" s="4"/>
      <c r="D669"/>
    </row>
    <row r="670" spans="1:4" x14ac:dyDescent="0.25">
      <c r="A670"/>
      <c r="B670"/>
      <c r="C670" s="4"/>
      <c r="D670"/>
    </row>
    <row r="671" spans="1:4" x14ac:dyDescent="0.25">
      <c r="A671"/>
      <c r="B671"/>
      <c r="C671" s="4"/>
      <c r="D671"/>
    </row>
    <row r="672" spans="1:4" x14ac:dyDescent="0.25">
      <c r="A672"/>
      <c r="B672"/>
      <c r="C672" s="4"/>
      <c r="D672"/>
    </row>
    <row r="673" spans="1:4" x14ac:dyDescent="0.25">
      <c r="A673"/>
      <c r="B673"/>
      <c r="C673" s="4"/>
      <c r="D673"/>
    </row>
    <row r="674" spans="1:4" x14ac:dyDescent="0.25">
      <c r="A674"/>
      <c r="B674"/>
      <c r="C674" s="4"/>
      <c r="D674"/>
    </row>
    <row r="675" spans="1:4" x14ac:dyDescent="0.25">
      <c r="A675"/>
      <c r="B675"/>
      <c r="C675" s="4"/>
      <c r="D675"/>
    </row>
    <row r="676" spans="1:4" x14ac:dyDescent="0.25">
      <c r="A676"/>
      <c r="B676"/>
      <c r="C676" s="4"/>
      <c r="D676"/>
    </row>
    <row r="677" spans="1:4" x14ac:dyDescent="0.25">
      <c r="A677"/>
      <c r="B677"/>
      <c r="C677" s="4"/>
      <c r="D677"/>
    </row>
    <row r="678" spans="1:4" x14ac:dyDescent="0.25">
      <c r="A678"/>
      <c r="B678"/>
      <c r="C678" s="4"/>
      <c r="D678"/>
    </row>
    <row r="679" spans="1:4" x14ac:dyDescent="0.25">
      <c r="A679"/>
      <c r="B679"/>
      <c r="C679" s="4"/>
      <c r="D679"/>
    </row>
    <row r="680" spans="1:4" x14ac:dyDescent="0.25">
      <c r="A680"/>
      <c r="B680"/>
      <c r="C680" s="4"/>
      <c r="D680"/>
    </row>
    <row r="681" spans="1:4" x14ac:dyDescent="0.25">
      <c r="A681"/>
      <c r="B681"/>
      <c r="C681" s="4"/>
      <c r="D681"/>
    </row>
    <row r="682" spans="1:4" x14ac:dyDescent="0.25">
      <c r="A682"/>
      <c r="B682"/>
      <c r="C682" s="4"/>
      <c r="D682"/>
    </row>
    <row r="683" spans="1:4" x14ac:dyDescent="0.25">
      <c r="A683"/>
      <c r="B683"/>
      <c r="C683" s="4"/>
      <c r="D683"/>
    </row>
    <row r="684" spans="1:4" x14ac:dyDescent="0.25">
      <c r="A684"/>
      <c r="B684"/>
      <c r="C684" s="4"/>
      <c r="D684"/>
    </row>
    <row r="685" spans="1:4" x14ac:dyDescent="0.25">
      <c r="A685"/>
      <c r="B685"/>
      <c r="C685" s="4"/>
      <c r="D685"/>
    </row>
    <row r="686" spans="1:4" x14ac:dyDescent="0.25">
      <c r="A686"/>
      <c r="B686"/>
      <c r="C686" s="4"/>
      <c r="D686"/>
    </row>
    <row r="687" spans="1:4" x14ac:dyDescent="0.25">
      <c r="A687"/>
      <c r="B687"/>
      <c r="C687" s="4"/>
      <c r="D687"/>
    </row>
    <row r="688" spans="1:4" x14ac:dyDescent="0.25">
      <c r="A688"/>
      <c r="B688"/>
      <c r="C688" s="4"/>
      <c r="D688"/>
    </row>
    <row r="689" spans="1:4" x14ac:dyDescent="0.25">
      <c r="A689"/>
      <c r="B689"/>
      <c r="C689" s="4"/>
      <c r="D689"/>
    </row>
    <row r="690" spans="1:4" x14ac:dyDescent="0.25">
      <c r="A690"/>
      <c r="B690"/>
      <c r="C690" s="4"/>
      <c r="D690"/>
    </row>
    <row r="691" spans="1:4" x14ac:dyDescent="0.25">
      <c r="A691"/>
      <c r="B691"/>
      <c r="C691" s="4"/>
      <c r="D691"/>
    </row>
    <row r="692" spans="1:4" x14ac:dyDescent="0.25">
      <c r="A692"/>
      <c r="B692"/>
      <c r="C692" s="4"/>
      <c r="D692"/>
    </row>
    <row r="693" spans="1:4" x14ac:dyDescent="0.25">
      <c r="A693"/>
      <c r="B693"/>
      <c r="C693" s="4"/>
      <c r="D693"/>
    </row>
    <row r="694" spans="1:4" x14ac:dyDescent="0.25">
      <c r="A694"/>
      <c r="B694"/>
      <c r="C694" s="4"/>
      <c r="D694"/>
    </row>
    <row r="695" spans="1:4" x14ac:dyDescent="0.25">
      <c r="A695"/>
      <c r="B695"/>
      <c r="C695" s="4"/>
      <c r="D695"/>
    </row>
    <row r="696" spans="1:4" x14ac:dyDescent="0.25">
      <c r="A696"/>
      <c r="B696"/>
      <c r="C696" s="4"/>
      <c r="D696"/>
    </row>
    <row r="697" spans="1:4" x14ac:dyDescent="0.25">
      <c r="A697"/>
      <c r="B697"/>
      <c r="C697" s="4"/>
      <c r="D697"/>
    </row>
    <row r="698" spans="1:4" x14ac:dyDescent="0.25">
      <c r="A698"/>
      <c r="B698"/>
      <c r="C698" s="4"/>
      <c r="D698"/>
    </row>
    <row r="699" spans="1:4" x14ac:dyDescent="0.25">
      <c r="A699"/>
      <c r="B699"/>
      <c r="C699" s="4"/>
      <c r="D699"/>
    </row>
    <row r="700" spans="1:4" x14ac:dyDescent="0.25">
      <c r="A700"/>
      <c r="B700"/>
      <c r="C700" s="4"/>
      <c r="D700"/>
    </row>
    <row r="701" spans="1:4" x14ac:dyDescent="0.25">
      <c r="A701"/>
      <c r="B701"/>
      <c r="C701" s="4"/>
      <c r="D701"/>
    </row>
    <row r="702" spans="1:4" x14ac:dyDescent="0.25">
      <c r="A702"/>
      <c r="B702"/>
      <c r="C702" s="4"/>
      <c r="D702"/>
    </row>
    <row r="703" spans="1:4" x14ac:dyDescent="0.25">
      <c r="A703"/>
      <c r="B703"/>
      <c r="C703" s="4"/>
      <c r="D703"/>
    </row>
    <row r="704" spans="1:4" x14ac:dyDescent="0.25">
      <c r="A704"/>
      <c r="B704"/>
      <c r="C704" s="4"/>
      <c r="D704"/>
    </row>
    <row r="705" spans="1:4" x14ac:dyDescent="0.25">
      <c r="A705"/>
      <c r="B705"/>
      <c r="C705" s="4"/>
      <c r="D705"/>
    </row>
    <row r="706" spans="1:4" x14ac:dyDescent="0.25">
      <c r="A706"/>
      <c r="B706"/>
      <c r="C706" s="4"/>
      <c r="D706"/>
    </row>
    <row r="707" spans="1:4" x14ac:dyDescent="0.25">
      <c r="A707"/>
      <c r="B707"/>
      <c r="C707" s="4"/>
      <c r="D707"/>
    </row>
    <row r="708" spans="1:4" x14ac:dyDescent="0.25">
      <c r="A708"/>
      <c r="B708"/>
      <c r="C708" s="4"/>
      <c r="D708"/>
    </row>
    <row r="709" spans="1:4" x14ac:dyDescent="0.25">
      <c r="A709"/>
      <c r="B709"/>
      <c r="C709" s="4"/>
      <c r="D709"/>
    </row>
    <row r="710" spans="1:4" x14ac:dyDescent="0.25">
      <c r="A710"/>
      <c r="B710"/>
      <c r="C710" s="4"/>
      <c r="D710"/>
    </row>
    <row r="711" spans="1:4" x14ac:dyDescent="0.25">
      <c r="A711"/>
      <c r="B711"/>
      <c r="C711" s="4"/>
      <c r="D711"/>
    </row>
    <row r="712" spans="1:4" x14ac:dyDescent="0.25">
      <c r="A712"/>
      <c r="B712"/>
      <c r="C712" s="4"/>
      <c r="D712"/>
    </row>
    <row r="713" spans="1:4" x14ac:dyDescent="0.25">
      <c r="A713"/>
      <c r="B713"/>
      <c r="C713" s="4"/>
      <c r="D713"/>
    </row>
    <row r="714" spans="1:4" x14ac:dyDescent="0.25">
      <c r="A714"/>
      <c r="B714"/>
      <c r="C714" s="4"/>
      <c r="D714"/>
    </row>
    <row r="715" spans="1:4" x14ac:dyDescent="0.25">
      <c r="A715"/>
      <c r="B715"/>
      <c r="C715" s="4"/>
      <c r="D715"/>
    </row>
    <row r="716" spans="1:4" x14ac:dyDescent="0.25">
      <c r="A716"/>
      <c r="B716"/>
      <c r="C716" s="4"/>
      <c r="D716"/>
    </row>
    <row r="717" spans="1:4" x14ac:dyDescent="0.25">
      <c r="A717"/>
      <c r="B717"/>
      <c r="C717" s="4"/>
      <c r="D717"/>
    </row>
    <row r="718" spans="1:4" x14ac:dyDescent="0.25">
      <c r="A718"/>
      <c r="B718"/>
      <c r="C718" s="4"/>
      <c r="D718"/>
    </row>
    <row r="719" spans="1:4" x14ac:dyDescent="0.25">
      <c r="A719"/>
      <c r="B719"/>
      <c r="C719" s="4"/>
      <c r="D719"/>
    </row>
    <row r="720" spans="1:4" x14ac:dyDescent="0.25">
      <c r="A720"/>
      <c r="B720"/>
      <c r="C720" s="4"/>
      <c r="D720"/>
    </row>
    <row r="721" spans="1:4" x14ac:dyDescent="0.25">
      <c r="A721"/>
      <c r="B721"/>
      <c r="C721" s="4"/>
      <c r="D721"/>
    </row>
    <row r="722" spans="1:4" x14ac:dyDescent="0.25">
      <c r="A722"/>
      <c r="B722"/>
      <c r="C722" s="4"/>
      <c r="D722"/>
    </row>
    <row r="723" spans="1:4" x14ac:dyDescent="0.25">
      <c r="A723"/>
      <c r="B723"/>
      <c r="C723" s="4"/>
      <c r="D723"/>
    </row>
    <row r="724" spans="1:4" x14ac:dyDescent="0.25">
      <c r="A724"/>
      <c r="B724"/>
      <c r="C724" s="4"/>
      <c r="D724"/>
    </row>
    <row r="725" spans="1:4" x14ac:dyDescent="0.25">
      <c r="A725"/>
      <c r="B725"/>
      <c r="C725" s="4"/>
      <c r="D725"/>
    </row>
    <row r="726" spans="1:4" x14ac:dyDescent="0.25">
      <c r="A726"/>
      <c r="B726"/>
      <c r="C726" s="4"/>
      <c r="D726"/>
    </row>
    <row r="727" spans="1:4" x14ac:dyDescent="0.25">
      <c r="A727"/>
      <c r="B727"/>
      <c r="C727" s="4"/>
      <c r="D727"/>
    </row>
    <row r="728" spans="1:4" x14ac:dyDescent="0.25">
      <c r="A728"/>
      <c r="B728"/>
      <c r="C728" s="4"/>
      <c r="D728"/>
    </row>
    <row r="729" spans="1:4" x14ac:dyDescent="0.25">
      <c r="A729"/>
      <c r="B729"/>
      <c r="C729" s="4"/>
      <c r="D729"/>
    </row>
    <row r="730" spans="1:4" x14ac:dyDescent="0.25">
      <c r="A730"/>
      <c r="B730"/>
      <c r="C730" s="4"/>
      <c r="D730"/>
    </row>
    <row r="731" spans="1:4" x14ac:dyDescent="0.25">
      <c r="A731"/>
      <c r="B731"/>
      <c r="C731" s="4"/>
      <c r="D731"/>
    </row>
    <row r="732" spans="1:4" x14ac:dyDescent="0.25">
      <c r="A732"/>
      <c r="B732"/>
      <c r="C732" s="4"/>
      <c r="D732"/>
    </row>
    <row r="733" spans="1:4" x14ac:dyDescent="0.25">
      <c r="A733"/>
      <c r="B733"/>
      <c r="C733" s="4"/>
      <c r="D733"/>
    </row>
    <row r="734" spans="1:4" x14ac:dyDescent="0.25">
      <c r="A734"/>
      <c r="B734"/>
      <c r="C734" s="4"/>
      <c r="D734"/>
    </row>
    <row r="735" spans="1:4" x14ac:dyDescent="0.25">
      <c r="A735"/>
      <c r="B735"/>
      <c r="C735" s="4"/>
      <c r="D735"/>
    </row>
    <row r="736" spans="1:4" x14ac:dyDescent="0.25">
      <c r="A736"/>
      <c r="B736"/>
      <c r="C736" s="4"/>
      <c r="D736"/>
    </row>
    <row r="737" spans="1:4" x14ac:dyDescent="0.25">
      <c r="A737"/>
      <c r="B737"/>
      <c r="C737" s="4"/>
      <c r="D737"/>
    </row>
    <row r="738" spans="1:4" x14ac:dyDescent="0.25">
      <c r="A738"/>
      <c r="B738"/>
      <c r="C738" s="4"/>
      <c r="D738"/>
    </row>
    <row r="739" spans="1:4" x14ac:dyDescent="0.25">
      <c r="A739"/>
      <c r="B739"/>
      <c r="C739" s="4"/>
      <c r="D739"/>
    </row>
    <row r="740" spans="1:4" x14ac:dyDescent="0.25">
      <c r="A740"/>
      <c r="B740"/>
      <c r="C740" s="4"/>
      <c r="D740"/>
    </row>
    <row r="741" spans="1:4" x14ac:dyDescent="0.25">
      <c r="A741"/>
      <c r="B741"/>
      <c r="C741" s="4"/>
      <c r="D741"/>
    </row>
    <row r="742" spans="1:4" x14ac:dyDescent="0.25">
      <c r="A742"/>
      <c r="B742"/>
      <c r="C742" s="4"/>
      <c r="D742"/>
    </row>
    <row r="743" spans="1:4" x14ac:dyDescent="0.25">
      <c r="A743"/>
      <c r="B743"/>
      <c r="C743" s="4"/>
      <c r="D743"/>
    </row>
    <row r="744" spans="1:4" x14ac:dyDescent="0.25">
      <c r="A744"/>
      <c r="B744"/>
      <c r="C744" s="4"/>
      <c r="D744"/>
    </row>
    <row r="745" spans="1:4" x14ac:dyDescent="0.25">
      <c r="A745"/>
      <c r="B745"/>
      <c r="C745" s="4"/>
      <c r="D745"/>
    </row>
    <row r="746" spans="1:4" x14ac:dyDescent="0.25">
      <c r="A746"/>
      <c r="B746"/>
      <c r="C746" s="4"/>
      <c r="D746"/>
    </row>
    <row r="747" spans="1:4" x14ac:dyDescent="0.25">
      <c r="A747"/>
      <c r="B747"/>
      <c r="C747" s="4"/>
      <c r="D747"/>
    </row>
    <row r="748" spans="1:4" x14ac:dyDescent="0.25">
      <c r="A748"/>
      <c r="B748"/>
      <c r="C748" s="4"/>
      <c r="D748"/>
    </row>
    <row r="749" spans="1:4" x14ac:dyDescent="0.25">
      <c r="A749"/>
      <c r="B749"/>
      <c r="C749" s="4"/>
      <c r="D749"/>
    </row>
    <row r="750" spans="1:4" x14ac:dyDescent="0.25">
      <c r="A750"/>
      <c r="B750"/>
      <c r="C750" s="4"/>
      <c r="D750"/>
    </row>
  </sheetData>
  <mergeCells count="1">
    <mergeCell ref="A2:E2"/>
  </mergeCells>
  <dataValidations count="1">
    <dataValidation type="list" allowBlank="1" showInputMessage="1" showErrorMessage="1" sqref="D4:D29">
      <formula1>listResponseTemplates</formula1>
    </dataValidation>
  </dataValidations>
  <printOptions horizontalCentered="1"/>
  <pageMargins left="0.7" right="0.7" top="1" bottom="0.75" header="0.3" footer="0.3"/>
  <pageSetup scale="82" fitToHeight="0" orientation="portrait"/>
  <headerFooter scaleWithDoc="0">
    <oddHeader>&amp;L&amp;G&amp;R&amp;"-,Bold"&amp;14&amp;K031F73Offeror Responses to Detail Requirements</oddHeader>
    <oddFooter>&amp;L&amp;"-,Italic"&amp;F
Tab &amp;A&amp;CPage &amp;P of &amp;N&amp;R&amp;"-,Italic"Printed: &amp;D, &amp;T</oddFooter>
  </headerFooter>
  <legacyDrawingHF r:id="rId1"/>
  <tableParts count="1">
    <tablePart r:id="rId2"/>
  </tablePart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4" tint="-0.499984740745262"/>
    <pageSetUpPr fitToPage="1"/>
  </sheetPr>
  <dimension ref="A1:G252"/>
  <sheetViews>
    <sheetView showGridLines="0" tabSelected="1" zoomScale="150" zoomScaleNormal="150" workbookViewId="0">
      <selection activeCell="F3" sqref="F3"/>
    </sheetView>
  </sheetViews>
  <sheetFormatPr defaultColWidth="5.42578125" defaultRowHeight="15" x14ac:dyDescent="0.25"/>
  <cols>
    <col min="1" max="1" width="9.5703125" style="63" customWidth="1"/>
    <col min="2" max="2" width="19.28515625" style="63" bestFit="1" customWidth="1"/>
    <col min="3" max="3" width="52.7109375" style="64" customWidth="1"/>
    <col min="4" max="4" width="24.140625" style="65" customWidth="1"/>
    <col min="5" max="5" width="18.7109375" style="49" customWidth="1"/>
    <col min="6" max="6" width="15.42578125" style="42" customWidth="1"/>
    <col min="7" max="16384" width="5.42578125" style="42"/>
  </cols>
  <sheetData>
    <row r="1" spans="1:7" ht="19.5" thickBot="1" x14ac:dyDescent="0.3">
      <c r="A1" s="57" t="s">
        <v>50</v>
      </c>
      <c r="B1" s="58"/>
      <c r="C1" s="58"/>
      <c r="D1" s="59"/>
      <c r="E1" s="40" t="s">
        <v>579</v>
      </c>
      <c r="F1" s="41"/>
    </row>
    <row r="2" spans="1:7" x14ac:dyDescent="0.25">
      <c r="A2" s="60" t="s">
        <v>4</v>
      </c>
      <c r="B2" s="61" t="s">
        <v>68</v>
      </c>
      <c r="C2" s="61" t="s">
        <v>52</v>
      </c>
      <c r="D2" s="62" t="s">
        <v>51</v>
      </c>
      <c r="E2" s="66" t="s">
        <v>1</v>
      </c>
      <c r="F2" s="43" t="s">
        <v>11</v>
      </c>
    </row>
    <row r="3" spans="1:7" ht="60" x14ac:dyDescent="0.25">
      <c r="A3" s="50" t="s">
        <v>91</v>
      </c>
      <c r="B3" s="51">
        <v>1</v>
      </c>
      <c r="C3" s="52" t="s">
        <v>89</v>
      </c>
      <c r="D3" s="53" t="s">
        <v>88</v>
      </c>
      <c r="E3" s="44"/>
      <c r="F3" s="45"/>
      <c r="G3" s="46"/>
    </row>
    <row r="4" spans="1:7" ht="60" x14ac:dyDescent="0.25">
      <c r="A4" s="54" t="s">
        <v>92</v>
      </c>
      <c r="B4" s="53">
        <v>1</v>
      </c>
      <c r="C4" s="55" t="s">
        <v>90</v>
      </c>
      <c r="D4" s="53" t="s">
        <v>88</v>
      </c>
      <c r="E4" s="47"/>
      <c r="F4" s="48"/>
      <c r="G4" s="46"/>
    </row>
    <row r="5" spans="1:7" ht="60" x14ac:dyDescent="0.25">
      <c r="A5" s="54" t="s">
        <v>140</v>
      </c>
      <c r="B5" s="53">
        <v>1</v>
      </c>
      <c r="C5" s="55" t="s">
        <v>93</v>
      </c>
      <c r="D5" s="53" t="s">
        <v>78</v>
      </c>
      <c r="E5" s="47"/>
      <c r="F5" s="48"/>
      <c r="G5" s="46"/>
    </row>
    <row r="6" spans="1:7" ht="30" x14ac:dyDescent="0.25">
      <c r="A6" s="54" t="s">
        <v>141</v>
      </c>
      <c r="B6" s="53">
        <v>2</v>
      </c>
      <c r="C6" s="55" t="s">
        <v>94</v>
      </c>
      <c r="D6" s="53" t="s">
        <v>78</v>
      </c>
      <c r="E6" s="47"/>
      <c r="F6" s="48"/>
      <c r="G6" s="46"/>
    </row>
    <row r="7" spans="1:7" x14ac:dyDescent="0.25">
      <c r="A7" s="54" t="s">
        <v>142</v>
      </c>
      <c r="B7" s="53">
        <v>2</v>
      </c>
      <c r="C7" s="55" t="s">
        <v>95</v>
      </c>
      <c r="D7" s="53" t="s">
        <v>78</v>
      </c>
      <c r="E7" s="47"/>
      <c r="F7" s="48"/>
      <c r="G7" s="46"/>
    </row>
    <row r="8" spans="1:7" ht="45" x14ac:dyDescent="0.25">
      <c r="A8" s="54" t="s">
        <v>143</v>
      </c>
      <c r="B8" s="53">
        <v>1</v>
      </c>
      <c r="C8" s="55" t="s">
        <v>96</v>
      </c>
      <c r="D8" s="53" t="s">
        <v>78</v>
      </c>
      <c r="E8" s="47"/>
      <c r="F8" s="48"/>
      <c r="G8" s="46"/>
    </row>
    <row r="9" spans="1:7" ht="30" x14ac:dyDescent="0.25">
      <c r="A9" s="54" t="s">
        <v>144</v>
      </c>
      <c r="B9" s="53">
        <v>1</v>
      </c>
      <c r="C9" s="55" t="s">
        <v>97</v>
      </c>
      <c r="D9" s="53" t="s">
        <v>78</v>
      </c>
      <c r="E9" s="47"/>
      <c r="F9" s="48"/>
      <c r="G9" s="46"/>
    </row>
    <row r="10" spans="1:7" ht="60" x14ac:dyDescent="0.25">
      <c r="A10" s="54" t="s">
        <v>145</v>
      </c>
      <c r="B10" s="53">
        <v>1</v>
      </c>
      <c r="C10" s="55" t="s">
        <v>98</v>
      </c>
      <c r="D10" s="53" t="s">
        <v>78</v>
      </c>
      <c r="E10" s="47"/>
      <c r="F10" s="48"/>
      <c r="G10" s="46"/>
    </row>
    <row r="11" spans="1:7" x14ac:dyDescent="0.25">
      <c r="A11" s="54" t="s">
        <v>146</v>
      </c>
      <c r="B11" s="53">
        <v>2</v>
      </c>
      <c r="C11" s="55" t="s">
        <v>99</v>
      </c>
      <c r="D11" s="53" t="s">
        <v>78</v>
      </c>
      <c r="E11" s="47"/>
      <c r="F11" s="48"/>
      <c r="G11" s="46"/>
    </row>
    <row r="12" spans="1:7" ht="30" x14ac:dyDescent="0.25">
      <c r="A12" s="54" t="s">
        <v>147</v>
      </c>
      <c r="B12" s="53">
        <v>2</v>
      </c>
      <c r="C12" s="55" t="s">
        <v>100</v>
      </c>
      <c r="D12" s="53" t="s">
        <v>78</v>
      </c>
      <c r="E12" s="47"/>
      <c r="F12" s="48"/>
      <c r="G12" s="46"/>
    </row>
    <row r="13" spans="1:7" ht="30" x14ac:dyDescent="0.25">
      <c r="A13" s="54" t="s">
        <v>148</v>
      </c>
      <c r="B13" s="53">
        <v>2</v>
      </c>
      <c r="C13" s="55" t="s">
        <v>101</v>
      </c>
      <c r="D13" s="53" t="s">
        <v>78</v>
      </c>
      <c r="E13" s="47"/>
      <c r="F13" s="48"/>
      <c r="G13" s="46"/>
    </row>
    <row r="14" spans="1:7" ht="45" x14ac:dyDescent="0.25">
      <c r="A14" s="54" t="s">
        <v>149</v>
      </c>
      <c r="B14" s="53">
        <v>1</v>
      </c>
      <c r="C14" s="55" t="s">
        <v>102</v>
      </c>
      <c r="D14" s="53" t="s">
        <v>78</v>
      </c>
      <c r="E14" s="47"/>
      <c r="F14" s="48"/>
      <c r="G14" s="46"/>
    </row>
    <row r="15" spans="1:7" ht="75" x14ac:dyDescent="0.25">
      <c r="A15" s="54" t="s">
        <v>150</v>
      </c>
      <c r="B15" s="53">
        <v>1</v>
      </c>
      <c r="C15" s="55" t="s">
        <v>103</v>
      </c>
      <c r="D15" s="53" t="s">
        <v>78</v>
      </c>
      <c r="E15" s="47"/>
      <c r="F15" s="48"/>
      <c r="G15" s="46"/>
    </row>
    <row r="16" spans="1:7" x14ac:dyDescent="0.25">
      <c r="A16" s="54" t="s">
        <v>151</v>
      </c>
      <c r="B16" s="53">
        <v>2</v>
      </c>
      <c r="C16" s="55" t="s">
        <v>104</v>
      </c>
      <c r="D16" s="53" t="s">
        <v>78</v>
      </c>
      <c r="E16" s="47"/>
      <c r="F16" s="48"/>
      <c r="G16" s="46"/>
    </row>
    <row r="17" spans="1:7" x14ac:dyDescent="0.25">
      <c r="A17" s="54" t="s">
        <v>152</v>
      </c>
      <c r="B17" s="53">
        <v>2</v>
      </c>
      <c r="C17" s="55" t="s">
        <v>105</v>
      </c>
      <c r="D17" s="53" t="s">
        <v>78</v>
      </c>
      <c r="E17" s="47"/>
      <c r="F17" s="48"/>
      <c r="G17" s="46"/>
    </row>
    <row r="18" spans="1:7" ht="75" x14ac:dyDescent="0.25">
      <c r="A18" s="54" t="s">
        <v>153</v>
      </c>
      <c r="B18" s="53">
        <v>1</v>
      </c>
      <c r="C18" s="55" t="s">
        <v>106</v>
      </c>
      <c r="D18" s="53" t="s">
        <v>78</v>
      </c>
      <c r="E18" s="47"/>
      <c r="F18" s="48"/>
      <c r="G18" s="46"/>
    </row>
    <row r="19" spans="1:7" ht="60" x14ac:dyDescent="0.25">
      <c r="A19" s="54" t="s">
        <v>154</v>
      </c>
      <c r="B19" s="53">
        <v>1</v>
      </c>
      <c r="C19" s="55" t="s">
        <v>107</v>
      </c>
      <c r="D19" s="53" t="s">
        <v>78</v>
      </c>
      <c r="E19" s="47"/>
      <c r="F19" s="48"/>
      <c r="G19" s="46"/>
    </row>
    <row r="20" spans="1:7" ht="120" x14ac:dyDescent="0.25">
      <c r="A20" s="54" t="s">
        <v>155</v>
      </c>
      <c r="B20" s="53">
        <v>1</v>
      </c>
      <c r="C20" s="55" t="s">
        <v>108</v>
      </c>
      <c r="D20" s="53" t="s">
        <v>78</v>
      </c>
      <c r="E20" s="47"/>
      <c r="F20" s="48"/>
      <c r="G20" s="46"/>
    </row>
    <row r="21" spans="1:7" ht="30" x14ac:dyDescent="0.25">
      <c r="A21" s="54" t="s">
        <v>156</v>
      </c>
      <c r="B21" s="53">
        <v>2</v>
      </c>
      <c r="C21" s="55" t="s">
        <v>109</v>
      </c>
      <c r="D21" s="53" t="s">
        <v>78</v>
      </c>
      <c r="E21" s="47"/>
      <c r="F21" s="48"/>
      <c r="G21" s="46"/>
    </row>
    <row r="22" spans="1:7" x14ac:dyDescent="0.25">
      <c r="A22" s="54" t="s">
        <v>157</v>
      </c>
      <c r="B22" s="53">
        <v>2</v>
      </c>
      <c r="C22" s="55" t="s">
        <v>110</v>
      </c>
      <c r="D22" s="53" t="s">
        <v>78</v>
      </c>
      <c r="E22" s="47"/>
      <c r="F22" s="48"/>
      <c r="G22" s="46"/>
    </row>
    <row r="23" spans="1:7" ht="60" x14ac:dyDescent="0.25">
      <c r="A23" s="54" t="s">
        <v>158</v>
      </c>
      <c r="B23" s="53">
        <v>1</v>
      </c>
      <c r="C23" s="55" t="s">
        <v>111</v>
      </c>
      <c r="D23" s="53" t="s">
        <v>78</v>
      </c>
      <c r="E23" s="47"/>
      <c r="F23" s="48"/>
      <c r="G23" s="46"/>
    </row>
    <row r="24" spans="1:7" ht="45" x14ac:dyDescent="0.25">
      <c r="A24" s="54" t="s">
        <v>159</v>
      </c>
      <c r="B24" s="53">
        <v>1</v>
      </c>
      <c r="C24" s="55" t="s">
        <v>112</v>
      </c>
      <c r="D24" s="53" t="s">
        <v>78</v>
      </c>
      <c r="E24" s="47"/>
      <c r="F24" s="48"/>
      <c r="G24" s="46"/>
    </row>
    <row r="25" spans="1:7" x14ac:dyDescent="0.25">
      <c r="A25" s="54" t="s">
        <v>160</v>
      </c>
      <c r="B25" s="53">
        <v>2</v>
      </c>
      <c r="C25" s="55" t="s">
        <v>113</v>
      </c>
      <c r="D25" s="53" t="s">
        <v>78</v>
      </c>
      <c r="E25" s="47"/>
      <c r="F25" s="48"/>
      <c r="G25" s="46"/>
    </row>
    <row r="26" spans="1:7" ht="30" x14ac:dyDescent="0.25">
      <c r="A26" s="54" t="s">
        <v>161</v>
      </c>
      <c r="B26" s="53">
        <v>2</v>
      </c>
      <c r="C26" s="55" t="s">
        <v>114</v>
      </c>
      <c r="D26" s="53" t="s">
        <v>78</v>
      </c>
      <c r="E26" s="47"/>
      <c r="F26" s="48"/>
      <c r="G26" s="46"/>
    </row>
    <row r="27" spans="1:7" x14ac:dyDescent="0.25">
      <c r="A27" s="54" t="s">
        <v>162</v>
      </c>
      <c r="B27" s="53">
        <v>2</v>
      </c>
      <c r="C27" s="55" t="s">
        <v>115</v>
      </c>
      <c r="D27" s="53" t="s">
        <v>78</v>
      </c>
      <c r="E27" s="47"/>
      <c r="F27" s="48"/>
      <c r="G27" s="46"/>
    </row>
    <row r="28" spans="1:7" ht="30" x14ac:dyDescent="0.25">
      <c r="A28" s="54" t="s">
        <v>163</v>
      </c>
      <c r="B28" s="53">
        <v>2</v>
      </c>
      <c r="C28" s="55" t="s">
        <v>116</v>
      </c>
      <c r="D28" s="53" t="s">
        <v>78</v>
      </c>
      <c r="E28" s="47"/>
      <c r="F28" s="48"/>
      <c r="G28" s="46"/>
    </row>
    <row r="29" spans="1:7" ht="45" x14ac:dyDescent="0.25">
      <c r="A29" s="54" t="s">
        <v>164</v>
      </c>
      <c r="B29" s="53">
        <v>1</v>
      </c>
      <c r="C29" s="55" t="s">
        <v>117</v>
      </c>
      <c r="D29" s="53" t="s">
        <v>78</v>
      </c>
      <c r="E29" s="47"/>
      <c r="F29" s="48"/>
      <c r="G29" s="46"/>
    </row>
    <row r="30" spans="1:7" ht="30" x14ac:dyDescent="0.25">
      <c r="A30" s="54" t="s">
        <v>165</v>
      </c>
      <c r="B30" s="53">
        <v>1</v>
      </c>
      <c r="C30" s="55" t="s">
        <v>118</v>
      </c>
      <c r="D30" s="53" t="s">
        <v>78</v>
      </c>
      <c r="E30" s="47"/>
      <c r="F30" s="48"/>
      <c r="G30" s="46"/>
    </row>
    <row r="31" spans="1:7" ht="45" x14ac:dyDescent="0.25">
      <c r="A31" s="54" t="s">
        <v>166</v>
      </c>
      <c r="B31" s="53">
        <v>1</v>
      </c>
      <c r="C31" s="55" t="s">
        <v>119</v>
      </c>
      <c r="D31" s="53" t="s">
        <v>78</v>
      </c>
      <c r="E31" s="47"/>
      <c r="F31" s="48"/>
      <c r="G31" s="46"/>
    </row>
    <row r="32" spans="1:7" ht="30" x14ac:dyDescent="0.25">
      <c r="A32" s="54" t="s">
        <v>167</v>
      </c>
      <c r="B32" s="53">
        <v>2</v>
      </c>
      <c r="C32" s="55" t="s">
        <v>120</v>
      </c>
      <c r="D32" s="53" t="s">
        <v>78</v>
      </c>
      <c r="E32" s="47"/>
      <c r="F32" s="48"/>
      <c r="G32" s="46"/>
    </row>
    <row r="33" spans="1:7" ht="60" x14ac:dyDescent="0.25">
      <c r="A33" s="54" t="s">
        <v>168</v>
      </c>
      <c r="B33" s="53">
        <v>2</v>
      </c>
      <c r="C33" s="55" t="s">
        <v>121</v>
      </c>
      <c r="D33" s="53" t="s">
        <v>78</v>
      </c>
      <c r="E33" s="47"/>
      <c r="F33" s="48"/>
      <c r="G33" s="46"/>
    </row>
    <row r="34" spans="1:7" ht="60" x14ac:dyDescent="0.25">
      <c r="A34" s="54" t="s">
        <v>169</v>
      </c>
      <c r="B34" s="53">
        <v>2</v>
      </c>
      <c r="C34" s="55" t="s">
        <v>122</v>
      </c>
      <c r="D34" s="53" t="s">
        <v>78</v>
      </c>
      <c r="E34" s="47"/>
      <c r="F34" s="48"/>
      <c r="G34" s="46"/>
    </row>
    <row r="35" spans="1:7" ht="45" x14ac:dyDescent="0.25">
      <c r="A35" s="54" t="s">
        <v>170</v>
      </c>
      <c r="B35" s="53">
        <v>1</v>
      </c>
      <c r="C35" s="55" t="s">
        <v>123</v>
      </c>
      <c r="D35" s="53" t="s">
        <v>78</v>
      </c>
      <c r="E35" s="47"/>
      <c r="F35" s="48"/>
      <c r="G35" s="46"/>
    </row>
    <row r="36" spans="1:7" ht="45" x14ac:dyDescent="0.25">
      <c r="A36" s="54" t="s">
        <v>171</v>
      </c>
      <c r="B36" s="53">
        <v>1</v>
      </c>
      <c r="C36" s="55" t="s">
        <v>124</v>
      </c>
      <c r="D36" s="53" t="s">
        <v>78</v>
      </c>
      <c r="E36" s="47"/>
      <c r="F36" s="48"/>
      <c r="G36" s="46"/>
    </row>
    <row r="37" spans="1:7" ht="45" x14ac:dyDescent="0.25">
      <c r="A37" s="54" t="s">
        <v>172</v>
      </c>
      <c r="B37" s="53">
        <v>1</v>
      </c>
      <c r="C37" s="55" t="s">
        <v>125</v>
      </c>
      <c r="D37" s="53" t="s">
        <v>78</v>
      </c>
      <c r="E37" s="47"/>
      <c r="F37" s="48"/>
      <c r="G37" s="46"/>
    </row>
    <row r="38" spans="1:7" ht="30" x14ac:dyDescent="0.25">
      <c r="A38" s="54" t="s">
        <v>173</v>
      </c>
      <c r="B38" s="53">
        <v>1</v>
      </c>
      <c r="C38" s="55" t="s">
        <v>126</v>
      </c>
      <c r="D38" s="53" t="s">
        <v>78</v>
      </c>
      <c r="E38" s="47"/>
      <c r="F38" s="48"/>
      <c r="G38" s="46"/>
    </row>
    <row r="39" spans="1:7" ht="30" x14ac:dyDescent="0.25">
      <c r="A39" s="54" t="s">
        <v>174</v>
      </c>
      <c r="B39" s="53">
        <v>1</v>
      </c>
      <c r="C39" s="55" t="s">
        <v>127</v>
      </c>
      <c r="D39" s="53" t="s">
        <v>78</v>
      </c>
      <c r="E39" s="47"/>
      <c r="F39" s="48"/>
      <c r="G39" s="46"/>
    </row>
    <row r="40" spans="1:7" ht="120" x14ac:dyDescent="0.25">
      <c r="A40" s="54" t="s">
        <v>175</v>
      </c>
      <c r="B40" s="53">
        <v>1</v>
      </c>
      <c r="C40" s="55" t="s">
        <v>128</v>
      </c>
      <c r="D40" s="53" t="s">
        <v>78</v>
      </c>
      <c r="E40" s="47"/>
      <c r="F40" s="48"/>
      <c r="G40" s="46"/>
    </row>
    <row r="41" spans="1:7" ht="60" x14ac:dyDescent="0.25">
      <c r="A41" s="54" t="s">
        <v>176</v>
      </c>
      <c r="B41" s="53">
        <v>1</v>
      </c>
      <c r="C41" s="55" t="s">
        <v>129</v>
      </c>
      <c r="D41" s="53" t="s">
        <v>78</v>
      </c>
      <c r="E41" s="47"/>
      <c r="F41" s="48"/>
      <c r="G41" s="46"/>
    </row>
    <row r="42" spans="1:7" ht="45" x14ac:dyDescent="0.25">
      <c r="A42" s="54" t="s">
        <v>177</v>
      </c>
      <c r="B42" s="53">
        <v>1</v>
      </c>
      <c r="C42" s="55" t="s">
        <v>130</v>
      </c>
      <c r="D42" s="53" t="s">
        <v>78</v>
      </c>
      <c r="E42" s="47"/>
      <c r="F42" s="48"/>
      <c r="G42" s="46"/>
    </row>
    <row r="43" spans="1:7" ht="45" x14ac:dyDescent="0.25">
      <c r="A43" s="54" t="s">
        <v>178</v>
      </c>
      <c r="B43" s="53">
        <v>1</v>
      </c>
      <c r="C43" s="55" t="s">
        <v>131</v>
      </c>
      <c r="D43" s="53" t="s">
        <v>78</v>
      </c>
      <c r="E43" s="47"/>
      <c r="F43" s="48"/>
      <c r="G43" s="46"/>
    </row>
    <row r="44" spans="1:7" ht="60" x14ac:dyDescent="0.25">
      <c r="A44" s="54" t="s">
        <v>179</v>
      </c>
      <c r="B44" s="53">
        <v>1</v>
      </c>
      <c r="C44" s="55" t="s">
        <v>132</v>
      </c>
      <c r="D44" s="53" t="s">
        <v>78</v>
      </c>
      <c r="E44" s="47"/>
      <c r="F44" s="48"/>
      <c r="G44" s="46"/>
    </row>
    <row r="45" spans="1:7" x14ac:dyDescent="0.25">
      <c r="A45" s="54" t="s">
        <v>180</v>
      </c>
      <c r="B45" s="53">
        <v>2</v>
      </c>
      <c r="C45" s="55" t="s">
        <v>133</v>
      </c>
      <c r="D45" s="53" t="s">
        <v>78</v>
      </c>
      <c r="E45" s="47"/>
      <c r="F45" s="48"/>
      <c r="G45" s="46"/>
    </row>
    <row r="46" spans="1:7" ht="45" x14ac:dyDescent="0.25">
      <c r="A46" s="54" t="s">
        <v>181</v>
      </c>
      <c r="B46" s="53">
        <v>2</v>
      </c>
      <c r="C46" s="55" t="s">
        <v>134</v>
      </c>
      <c r="D46" s="53" t="s">
        <v>78</v>
      </c>
      <c r="E46" s="47"/>
      <c r="F46" s="48"/>
      <c r="G46" s="46"/>
    </row>
    <row r="47" spans="1:7" ht="60" x14ac:dyDescent="0.25">
      <c r="A47" s="54" t="s">
        <v>182</v>
      </c>
      <c r="B47" s="53">
        <v>1</v>
      </c>
      <c r="C47" s="55" t="s">
        <v>135</v>
      </c>
      <c r="D47" s="53" t="s">
        <v>78</v>
      </c>
      <c r="E47" s="47"/>
      <c r="F47" s="48"/>
      <c r="G47" s="46"/>
    </row>
    <row r="48" spans="1:7" ht="45" x14ac:dyDescent="0.25">
      <c r="A48" s="54" t="s">
        <v>183</v>
      </c>
      <c r="B48" s="53">
        <v>1</v>
      </c>
      <c r="C48" s="55" t="s">
        <v>136</v>
      </c>
      <c r="D48" s="53" t="s">
        <v>78</v>
      </c>
      <c r="E48" s="47"/>
      <c r="F48" s="48"/>
      <c r="G48" s="46"/>
    </row>
    <row r="49" spans="1:7" x14ac:dyDescent="0.25">
      <c r="A49" s="54" t="s">
        <v>184</v>
      </c>
      <c r="B49" s="53">
        <v>2</v>
      </c>
      <c r="C49" s="55" t="s">
        <v>137</v>
      </c>
      <c r="D49" s="53" t="s">
        <v>78</v>
      </c>
      <c r="E49" s="47"/>
      <c r="F49" s="48"/>
      <c r="G49" s="46"/>
    </row>
    <row r="50" spans="1:7" ht="45" x14ac:dyDescent="0.25">
      <c r="A50" s="54" t="s">
        <v>185</v>
      </c>
      <c r="B50" s="53">
        <v>2</v>
      </c>
      <c r="C50" s="55" t="s">
        <v>138</v>
      </c>
      <c r="D50" s="53" t="s">
        <v>78</v>
      </c>
      <c r="E50" s="47"/>
      <c r="F50" s="48"/>
      <c r="G50" s="46"/>
    </row>
    <row r="51" spans="1:7" ht="90" x14ac:dyDescent="0.25">
      <c r="A51" s="54" t="s">
        <v>186</v>
      </c>
      <c r="B51" s="53">
        <v>2</v>
      </c>
      <c r="C51" s="55" t="s">
        <v>139</v>
      </c>
      <c r="D51" s="53" t="s">
        <v>78</v>
      </c>
      <c r="E51" s="47"/>
      <c r="F51" s="48"/>
      <c r="G51" s="46"/>
    </row>
    <row r="52" spans="1:7" ht="30" x14ac:dyDescent="0.25">
      <c r="A52" s="54" t="s">
        <v>251</v>
      </c>
      <c r="B52" s="53">
        <v>1</v>
      </c>
      <c r="C52" s="55" t="s">
        <v>187</v>
      </c>
      <c r="D52" s="53" t="s">
        <v>79</v>
      </c>
      <c r="E52" s="47"/>
      <c r="F52" s="48"/>
      <c r="G52" s="46"/>
    </row>
    <row r="53" spans="1:7" ht="30" x14ac:dyDescent="0.25">
      <c r="A53" s="54" t="s">
        <v>252</v>
      </c>
      <c r="B53" s="53">
        <v>2</v>
      </c>
      <c r="C53" s="55" t="s">
        <v>188</v>
      </c>
      <c r="D53" s="53" t="s">
        <v>79</v>
      </c>
      <c r="E53" s="47"/>
      <c r="F53" s="48"/>
      <c r="G53" s="46"/>
    </row>
    <row r="54" spans="1:7" ht="60" x14ac:dyDescent="0.25">
      <c r="A54" s="54" t="s">
        <v>253</v>
      </c>
      <c r="B54" s="53">
        <v>2</v>
      </c>
      <c r="C54" s="55" t="s">
        <v>189</v>
      </c>
      <c r="D54" s="53" t="s">
        <v>79</v>
      </c>
      <c r="E54" s="47"/>
      <c r="F54" s="48"/>
      <c r="G54" s="46"/>
    </row>
    <row r="55" spans="1:7" ht="30" x14ac:dyDescent="0.25">
      <c r="A55" s="54" t="s">
        <v>254</v>
      </c>
      <c r="B55" s="53">
        <v>2</v>
      </c>
      <c r="C55" s="55" t="s">
        <v>190</v>
      </c>
      <c r="D55" s="53" t="s">
        <v>79</v>
      </c>
      <c r="E55" s="47"/>
      <c r="F55" s="48"/>
      <c r="G55" s="46"/>
    </row>
    <row r="56" spans="1:7" ht="45" x14ac:dyDescent="0.25">
      <c r="A56" s="54" t="s">
        <v>255</v>
      </c>
      <c r="B56" s="53">
        <v>2</v>
      </c>
      <c r="C56" s="55" t="s">
        <v>191</v>
      </c>
      <c r="D56" s="53" t="s">
        <v>79</v>
      </c>
      <c r="E56" s="47"/>
      <c r="F56" s="48"/>
      <c r="G56" s="46"/>
    </row>
    <row r="57" spans="1:7" ht="45" x14ac:dyDescent="0.25">
      <c r="A57" s="54" t="s">
        <v>256</v>
      </c>
      <c r="B57" s="53">
        <v>2</v>
      </c>
      <c r="C57" s="55" t="s">
        <v>192</v>
      </c>
      <c r="D57" s="53" t="s">
        <v>79</v>
      </c>
      <c r="E57" s="47"/>
      <c r="F57" s="48"/>
      <c r="G57" s="46"/>
    </row>
    <row r="58" spans="1:7" ht="60" x14ac:dyDescent="0.25">
      <c r="A58" s="54" t="s">
        <v>257</v>
      </c>
      <c r="B58" s="53">
        <v>2</v>
      </c>
      <c r="C58" s="55" t="s">
        <v>193</v>
      </c>
      <c r="D58" s="53" t="s">
        <v>79</v>
      </c>
      <c r="E58" s="47"/>
      <c r="F58" s="48"/>
      <c r="G58" s="46"/>
    </row>
    <row r="59" spans="1:7" x14ac:dyDescent="0.25">
      <c r="A59" s="54" t="s">
        <v>258</v>
      </c>
      <c r="B59" s="53">
        <v>2</v>
      </c>
      <c r="C59" s="55" t="s">
        <v>194</v>
      </c>
      <c r="D59" s="53" t="s">
        <v>79</v>
      </c>
      <c r="E59" s="47"/>
      <c r="F59" s="48"/>
      <c r="G59" s="46"/>
    </row>
    <row r="60" spans="1:7" ht="30" x14ac:dyDescent="0.25">
      <c r="A60" s="54" t="s">
        <v>259</v>
      </c>
      <c r="B60" s="53">
        <v>2</v>
      </c>
      <c r="C60" s="55" t="s">
        <v>195</v>
      </c>
      <c r="D60" s="53" t="s">
        <v>79</v>
      </c>
      <c r="E60" s="47"/>
      <c r="F60" s="48"/>
      <c r="G60" s="46"/>
    </row>
    <row r="61" spans="1:7" ht="30" x14ac:dyDescent="0.25">
      <c r="A61" s="54" t="s">
        <v>260</v>
      </c>
      <c r="B61" s="53">
        <v>2</v>
      </c>
      <c r="C61" s="55" t="s">
        <v>196</v>
      </c>
      <c r="D61" s="53" t="s">
        <v>79</v>
      </c>
      <c r="E61" s="47"/>
      <c r="F61" s="48"/>
      <c r="G61" s="46"/>
    </row>
    <row r="62" spans="1:7" ht="30" x14ac:dyDescent="0.25">
      <c r="A62" s="54" t="s">
        <v>261</v>
      </c>
      <c r="B62" s="53">
        <v>2</v>
      </c>
      <c r="C62" s="55" t="s">
        <v>197</v>
      </c>
      <c r="D62" s="53" t="s">
        <v>79</v>
      </c>
      <c r="E62" s="47"/>
      <c r="F62" s="48"/>
      <c r="G62" s="46"/>
    </row>
    <row r="63" spans="1:7" ht="30" x14ac:dyDescent="0.25">
      <c r="A63" s="54" t="s">
        <v>262</v>
      </c>
      <c r="B63" s="53">
        <v>2</v>
      </c>
      <c r="C63" s="55" t="s">
        <v>198</v>
      </c>
      <c r="D63" s="53" t="s">
        <v>79</v>
      </c>
      <c r="E63" s="47"/>
      <c r="F63" s="48"/>
      <c r="G63" s="46"/>
    </row>
    <row r="64" spans="1:7" ht="45" x14ac:dyDescent="0.25">
      <c r="A64" s="54" t="s">
        <v>263</v>
      </c>
      <c r="B64" s="53">
        <v>2</v>
      </c>
      <c r="C64" s="55" t="s">
        <v>199</v>
      </c>
      <c r="D64" s="53" t="s">
        <v>79</v>
      </c>
      <c r="E64" s="47"/>
      <c r="F64" s="48"/>
      <c r="G64" s="46"/>
    </row>
    <row r="65" spans="1:7" ht="30" x14ac:dyDescent="0.25">
      <c r="A65" s="54" t="s">
        <v>264</v>
      </c>
      <c r="B65" s="53">
        <v>2</v>
      </c>
      <c r="C65" s="55" t="s">
        <v>200</v>
      </c>
      <c r="D65" s="53" t="s">
        <v>79</v>
      </c>
      <c r="E65" s="47"/>
      <c r="F65" s="48"/>
      <c r="G65" s="46"/>
    </row>
    <row r="66" spans="1:7" ht="75" x14ac:dyDescent="0.25">
      <c r="A66" s="54" t="s">
        <v>265</v>
      </c>
      <c r="B66" s="53">
        <v>1</v>
      </c>
      <c r="C66" s="55" t="s">
        <v>201</v>
      </c>
      <c r="D66" s="53" t="s">
        <v>79</v>
      </c>
      <c r="E66" s="47"/>
      <c r="F66" s="48"/>
      <c r="G66" s="46"/>
    </row>
    <row r="67" spans="1:7" ht="60" x14ac:dyDescent="0.25">
      <c r="A67" s="54" t="s">
        <v>266</v>
      </c>
      <c r="B67" s="53">
        <v>1</v>
      </c>
      <c r="C67" s="55" t="s">
        <v>202</v>
      </c>
      <c r="D67" s="53" t="s">
        <v>79</v>
      </c>
      <c r="E67" s="47"/>
      <c r="F67" s="48"/>
      <c r="G67" s="46"/>
    </row>
    <row r="68" spans="1:7" ht="30" x14ac:dyDescent="0.25">
      <c r="A68" s="54" t="s">
        <v>267</v>
      </c>
      <c r="B68" s="53">
        <v>2</v>
      </c>
      <c r="C68" s="55" t="s">
        <v>203</v>
      </c>
      <c r="D68" s="53" t="s">
        <v>79</v>
      </c>
      <c r="E68" s="47"/>
      <c r="F68" s="48"/>
      <c r="G68" s="46"/>
    </row>
    <row r="69" spans="1:7" x14ac:dyDescent="0.25">
      <c r="A69" s="54" t="s">
        <v>268</v>
      </c>
      <c r="B69" s="53">
        <v>2</v>
      </c>
      <c r="C69" s="55" t="s">
        <v>204</v>
      </c>
      <c r="D69" s="53" t="s">
        <v>79</v>
      </c>
      <c r="E69" s="47"/>
      <c r="F69" s="48"/>
      <c r="G69" s="46"/>
    </row>
    <row r="70" spans="1:7" ht="45" x14ac:dyDescent="0.25">
      <c r="A70" s="54" t="s">
        <v>269</v>
      </c>
      <c r="B70" s="53">
        <v>2</v>
      </c>
      <c r="C70" s="55" t="s">
        <v>205</v>
      </c>
      <c r="D70" s="53" t="s">
        <v>79</v>
      </c>
      <c r="E70" s="47"/>
      <c r="F70" s="48"/>
      <c r="G70" s="46"/>
    </row>
    <row r="71" spans="1:7" x14ac:dyDescent="0.25">
      <c r="A71" s="54" t="s">
        <v>270</v>
      </c>
      <c r="B71" s="53">
        <v>2</v>
      </c>
      <c r="C71" s="55" t="s">
        <v>206</v>
      </c>
      <c r="D71" s="53" t="s">
        <v>79</v>
      </c>
      <c r="E71" s="47"/>
      <c r="F71" s="48"/>
      <c r="G71" s="46"/>
    </row>
    <row r="72" spans="1:7" x14ac:dyDescent="0.25">
      <c r="A72" s="54" t="s">
        <v>271</v>
      </c>
      <c r="B72" s="53">
        <v>2</v>
      </c>
      <c r="C72" s="55" t="s">
        <v>207</v>
      </c>
      <c r="D72" s="53" t="s">
        <v>79</v>
      </c>
      <c r="E72" s="47"/>
      <c r="F72" s="48"/>
      <c r="G72" s="46"/>
    </row>
    <row r="73" spans="1:7" ht="45" x14ac:dyDescent="0.25">
      <c r="A73" s="54" t="s">
        <v>272</v>
      </c>
      <c r="B73" s="53">
        <v>1</v>
      </c>
      <c r="C73" s="55" t="s">
        <v>208</v>
      </c>
      <c r="D73" s="53" t="s">
        <v>79</v>
      </c>
      <c r="E73" s="47"/>
      <c r="F73" s="48"/>
      <c r="G73" s="46"/>
    </row>
    <row r="74" spans="1:7" ht="75" x14ac:dyDescent="0.25">
      <c r="A74" s="54" t="s">
        <v>273</v>
      </c>
      <c r="B74" s="53">
        <v>1</v>
      </c>
      <c r="C74" s="55" t="s">
        <v>209</v>
      </c>
      <c r="D74" s="53" t="s">
        <v>79</v>
      </c>
      <c r="E74" s="47"/>
      <c r="F74" s="48"/>
      <c r="G74" s="46"/>
    </row>
    <row r="75" spans="1:7" ht="45" x14ac:dyDescent="0.25">
      <c r="A75" s="54" t="s">
        <v>274</v>
      </c>
      <c r="B75" s="53">
        <v>1</v>
      </c>
      <c r="C75" s="55" t="s">
        <v>210</v>
      </c>
      <c r="D75" s="53" t="s">
        <v>79</v>
      </c>
      <c r="E75" s="47"/>
      <c r="F75" s="48"/>
      <c r="G75" s="46"/>
    </row>
    <row r="76" spans="1:7" x14ac:dyDescent="0.25">
      <c r="A76" s="54" t="s">
        <v>275</v>
      </c>
      <c r="B76" s="53">
        <v>2</v>
      </c>
      <c r="C76" s="55" t="s">
        <v>211</v>
      </c>
      <c r="D76" s="53" t="s">
        <v>79</v>
      </c>
      <c r="E76" s="47"/>
      <c r="F76" s="48"/>
      <c r="G76" s="46"/>
    </row>
    <row r="77" spans="1:7" x14ac:dyDescent="0.25">
      <c r="A77" s="54" t="s">
        <v>276</v>
      </c>
      <c r="B77" s="53">
        <v>2</v>
      </c>
      <c r="C77" s="55" t="s">
        <v>212</v>
      </c>
      <c r="D77" s="53" t="s">
        <v>79</v>
      </c>
      <c r="E77" s="47"/>
      <c r="F77" s="48"/>
      <c r="G77" s="46"/>
    </row>
    <row r="78" spans="1:7" x14ac:dyDescent="0.25">
      <c r="A78" s="54" t="s">
        <v>277</v>
      </c>
      <c r="B78" s="53">
        <v>2</v>
      </c>
      <c r="C78" s="55" t="s">
        <v>213</v>
      </c>
      <c r="D78" s="53" t="s">
        <v>79</v>
      </c>
      <c r="E78" s="47"/>
      <c r="F78" s="48"/>
      <c r="G78" s="46"/>
    </row>
    <row r="79" spans="1:7" x14ac:dyDescent="0.25">
      <c r="A79" s="54" t="s">
        <v>278</v>
      </c>
      <c r="B79" s="53">
        <v>2</v>
      </c>
      <c r="C79" s="55" t="s">
        <v>214</v>
      </c>
      <c r="D79" s="53" t="s">
        <v>79</v>
      </c>
      <c r="E79" s="47"/>
      <c r="F79" s="48"/>
      <c r="G79" s="46"/>
    </row>
    <row r="80" spans="1:7" ht="30" x14ac:dyDescent="0.25">
      <c r="A80" s="54" t="s">
        <v>279</v>
      </c>
      <c r="B80" s="53">
        <v>2</v>
      </c>
      <c r="C80" s="55" t="s">
        <v>215</v>
      </c>
      <c r="D80" s="53" t="s">
        <v>79</v>
      </c>
      <c r="E80" s="47"/>
      <c r="F80" s="48"/>
      <c r="G80" s="46"/>
    </row>
    <row r="81" spans="1:7" ht="60" x14ac:dyDescent="0.25">
      <c r="A81" s="54" t="s">
        <v>280</v>
      </c>
      <c r="B81" s="53">
        <v>1</v>
      </c>
      <c r="C81" s="55" t="s">
        <v>216</v>
      </c>
      <c r="D81" s="53" t="s">
        <v>79</v>
      </c>
      <c r="E81" s="47"/>
      <c r="F81" s="48"/>
      <c r="G81" s="46"/>
    </row>
    <row r="82" spans="1:7" ht="75" x14ac:dyDescent="0.25">
      <c r="A82" s="54" t="s">
        <v>281</v>
      </c>
      <c r="B82" s="53">
        <v>1</v>
      </c>
      <c r="C82" s="55" t="s">
        <v>217</v>
      </c>
      <c r="D82" s="53" t="s">
        <v>79</v>
      </c>
      <c r="E82" s="47"/>
      <c r="F82" s="48"/>
      <c r="G82" s="46"/>
    </row>
    <row r="83" spans="1:7" ht="75" x14ac:dyDescent="0.25">
      <c r="A83" s="54" t="s">
        <v>282</v>
      </c>
      <c r="B83" s="53">
        <v>1</v>
      </c>
      <c r="C83" s="55" t="s">
        <v>218</v>
      </c>
      <c r="D83" s="53" t="s">
        <v>79</v>
      </c>
      <c r="E83" s="47"/>
      <c r="F83" s="48"/>
      <c r="G83" s="46"/>
    </row>
    <row r="84" spans="1:7" ht="45" x14ac:dyDescent="0.25">
      <c r="A84" s="54" t="s">
        <v>283</v>
      </c>
      <c r="B84" s="53">
        <v>1</v>
      </c>
      <c r="C84" s="55" t="s">
        <v>219</v>
      </c>
      <c r="D84" s="53" t="s">
        <v>79</v>
      </c>
      <c r="E84" s="47"/>
      <c r="F84" s="48"/>
      <c r="G84" s="46"/>
    </row>
    <row r="85" spans="1:7" ht="30" x14ac:dyDescent="0.25">
      <c r="A85" s="54" t="s">
        <v>284</v>
      </c>
      <c r="B85" s="53">
        <v>2</v>
      </c>
      <c r="C85" s="55" t="s">
        <v>220</v>
      </c>
      <c r="D85" s="53" t="s">
        <v>79</v>
      </c>
      <c r="E85" s="47"/>
      <c r="F85" s="48"/>
      <c r="G85" s="46"/>
    </row>
    <row r="86" spans="1:7" ht="30" x14ac:dyDescent="0.25">
      <c r="A86" s="54" t="s">
        <v>285</v>
      </c>
      <c r="B86" s="53">
        <v>2</v>
      </c>
      <c r="C86" s="55" t="s">
        <v>221</v>
      </c>
      <c r="D86" s="53" t="s">
        <v>79</v>
      </c>
      <c r="E86" s="47"/>
      <c r="F86" s="48"/>
      <c r="G86" s="46"/>
    </row>
    <row r="87" spans="1:7" ht="30" x14ac:dyDescent="0.25">
      <c r="A87" s="54" t="s">
        <v>286</v>
      </c>
      <c r="B87" s="53">
        <v>2</v>
      </c>
      <c r="C87" s="55" t="s">
        <v>222</v>
      </c>
      <c r="D87" s="53" t="s">
        <v>79</v>
      </c>
      <c r="E87" s="47"/>
      <c r="F87" s="48"/>
      <c r="G87" s="46"/>
    </row>
    <row r="88" spans="1:7" x14ac:dyDescent="0.25">
      <c r="A88" s="54" t="s">
        <v>287</v>
      </c>
      <c r="B88" s="53">
        <v>2</v>
      </c>
      <c r="C88" s="55" t="s">
        <v>223</v>
      </c>
      <c r="D88" s="53" t="s">
        <v>79</v>
      </c>
      <c r="E88" s="47"/>
      <c r="F88" s="48"/>
      <c r="G88" s="46"/>
    </row>
    <row r="89" spans="1:7" x14ac:dyDescent="0.25">
      <c r="A89" s="54" t="s">
        <v>288</v>
      </c>
      <c r="B89" s="53">
        <v>2</v>
      </c>
      <c r="C89" s="55" t="s">
        <v>224</v>
      </c>
      <c r="D89" s="53" t="s">
        <v>79</v>
      </c>
      <c r="E89" s="47"/>
      <c r="F89" s="48"/>
      <c r="G89" s="46"/>
    </row>
    <row r="90" spans="1:7" ht="30" x14ac:dyDescent="0.25">
      <c r="A90" s="54" t="s">
        <v>289</v>
      </c>
      <c r="B90" s="53">
        <v>2</v>
      </c>
      <c r="C90" s="55" t="s">
        <v>225</v>
      </c>
      <c r="D90" s="53" t="s">
        <v>79</v>
      </c>
      <c r="E90" s="47"/>
      <c r="F90" s="48"/>
      <c r="G90" s="46"/>
    </row>
    <row r="91" spans="1:7" ht="45" x14ac:dyDescent="0.25">
      <c r="A91" s="54" t="s">
        <v>290</v>
      </c>
      <c r="B91" s="53">
        <v>1</v>
      </c>
      <c r="C91" s="55" t="s">
        <v>226</v>
      </c>
      <c r="D91" s="53" t="s">
        <v>79</v>
      </c>
      <c r="E91" s="47"/>
      <c r="F91" s="48"/>
      <c r="G91" s="46"/>
    </row>
    <row r="92" spans="1:7" x14ac:dyDescent="0.25">
      <c r="A92" s="54" t="s">
        <v>291</v>
      </c>
      <c r="B92" s="53">
        <v>2</v>
      </c>
      <c r="C92" s="55" t="s">
        <v>227</v>
      </c>
      <c r="D92" s="53" t="s">
        <v>79</v>
      </c>
      <c r="E92" s="47"/>
      <c r="F92" s="48"/>
      <c r="G92" s="46"/>
    </row>
    <row r="93" spans="1:7" x14ac:dyDescent="0.25">
      <c r="A93" s="54" t="s">
        <v>292</v>
      </c>
      <c r="B93" s="53">
        <v>2</v>
      </c>
      <c r="C93" s="55" t="s">
        <v>228</v>
      </c>
      <c r="D93" s="53" t="s">
        <v>79</v>
      </c>
      <c r="E93" s="47"/>
      <c r="F93" s="48"/>
      <c r="G93" s="46"/>
    </row>
    <row r="94" spans="1:7" ht="45" x14ac:dyDescent="0.25">
      <c r="A94" s="54" t="s">
        <v>293</v>
      </c>
      <c r="B94" s="53">
        <v>1</v>
      </c>
      <c r="C94" s="55" t="s">
        <v>229</v>
      </c>
      <c r="D94" s="53" t="s">
        <v>79</v>
      </c>
      <c r="E94" s="47"/>
      <c r="F94" s="48"/>
      <c r="G94" s="46"/>
    </row>
    <row r="95" spans="1:7" ht="30" x14ac:dyDescent="0.25">
      <c r="A95" s="54" t="s">
        <v>294</v>
      </c>
      <c r="B95" s="53">
        <v>1</v>
      </c>
      <c r="C95" s="55" t="s">
        <v>230</v>
      </c>
      <c r="D95" s="53" t="s">
        <v>79</v>
      </c>
      <c r="E95" s="47"/>
      <c r="F95" s="48"/>
      <c r="G95" s="46"/>
    </row>
    <row r="96" spans="1:7" ht="45" x14ac:dyDescent="0.25">
      <c r="A96" s="54" t="s">
        <v>295</v>
      </c>
      <c r="B96" s="53">
        <v>1</v>
      </c>
      <c r="C96" s="55" t="s">
        <v>231</v>
      </c>
      <c r="D96" s="53" t="s">
        <v>79</v>
      </c>
      <c r="E96" s="47"/>
      <c r="F96" s="48"/>
      <c r="G96" s="46"/>
    </row>
    <row r="97" spans="1:7" x14ac:dyDescent="0.25">
      <c r="A97" s="54" t="s">
        <v>296</v>
      </c>
      <c r="B97" s="53">
        <v>2</v>
      </c>
      <c r="C97" s="55" t="s">
        <v>232</v>
      </c>
      <c r="D97" s="53" t="s">
        <v>79</v>
      </c>
      <c r="E97" s="47"/>
      <c r="F97" s="48"/>
      <c r="G97" s="46"/>
    </row>
    <row r="98" spans="1:7" x14ac:dyDescent="0.25">
      <c r="A98" s="54" t="s">
        <v>297</v>
      </c>
      <c r="B98" s="53">
        <v>2</v>
      </c>
      <c r="C98" s="55" t="s">
        <v>233</v>
      </c>
      <c r="D98" s="53" t="s">
        <v>79</v>
      </c>
      <c r="E98" s="47"/>
      <c r="F98" s="48"/>
      <c r="G98" s="46"/>
    </row>
    <row r="99" spans="1:7" x14ac:dyDescent="0.25">
      <c r="A99" s="54" t="s">
        <v>298</v>
      </c>
      <c r="B99" s="53">
        <v>2</v>
      </c>
      <c r="C99" s="55" t="s">
        <v>234</v>
      </c>
      <c r="D99" s="53" t="s">
        <v>79</v>
      </c>
      <c r="E99" s="47"/>
      <c r="F99" s="48"/>
      <c r="G99" s="46"/>
    </row>
    <row r="100" spans="1:7" x14ac:dyDescent="0.25">
      <c r="A100" s="54" t="s">
        <v>299</v>
      </c>
      <c r="B100" s="53">
        <v>2</v>
      </c>
      <c r="C100" s="55" t="s">
        <v>235</v>
      </c>
      <c r="D100" s="53" t="s">
        <v>79</v>
      </c>
      <c r="E100" s="47"/>
      <c r="F100" s="48"/>
      <c r="G100" s="46"/>
    </row>
    <row r="101" spans="1:7" x14ac:dyDescent="0.25">
      <c r="A101" s="54" t="s">
        <v>300</v>
      </c>
      <c r="B101" s="53">
        <v>2</v>
      </c>
      <c r="C101" s="55" t="s">
        <v>236</v>
      </c>
      <c r="D101" s="53" t="s">
        <v>79</v>
      </c>
      <c r="E101" s="47"/>
      <c r="F101" s="48"/>
      <c r="G101" s="46"/>
    </row>
    <row r="102" spans="1:7" ht="30" x14ac:dyDescent="0.25">
      <c r="A102" s="54" t="s">
        <v>301</v>
      </c>
      <c r="B102" s="53">
        <v>2</v>
      </c>
      <c r="C102" s="55" t="s">
        <v>237</v>
      </c>
      <c r="D102" s="53" t="s">
        <v>79</v>
      </c>
      <c r="E102" s="47"/>
      <c r="F102" s="48"/>
      <c r="G102" s="46"/>
    </row>
    <row r="103" spans="1:7" x14ac:dyDescent="0.25">
      <c r="A103" s="54" t="s">
        <v>302</v>
      </c>
      <c r="B103" s="53">
        <v>2</v>
      </c>
      <c r="C103" s="55" t="s">
        <v>238</v>
      </c>
      <c r="D103" s="53" t="s">
        <v>79</v>
      </c>
      <c r="E103" s="47"/>
      <c r="F103" s="48"/>
      <c r="G103" s="46"/>
    </row>
    <row r="104" spans="1:7" ht="45" x14ac:dyDescent="0.25">
      <c r="A104" s="54" t="s">
        <v>303</v>
      </c>
      <c r="B104" s="53">
        <v>1</v>
      </c>
      <c r="C104" s="55" t="s">
        <v>239</v>
      </c>
      <c r="D104" s="53" t="s">
        <v>79</v>
      </c>
      <c r="E104" s="47"/>
      <c r="F104" s="48"/>
      <c r="G104" s="46"/>
    </row>
    <row r="105" spans="1:7" ht="30" x14ac:dyDescent="0.25">
      <c r="A105" s="54" t="s">
        <v>304</v>
      </c>
      <c r="B105" s="53">
        <v>1</v>
      </c>
      <c r="C105" s="55" t="s">
        <v>240</v>
      </c>
      <c r="D105" s="53" t="s">
        <v>79</v>
      </c>
      <c r="E105" s="47"/>
      <c r="F105" s="48"/>
      <c r="G105" s="46"/>
    </row>
    <row r="106" spans="1:7" x14ac:dyDescent="0.25">
      <c r="A106" s="54" t="s">
        <v>305</v>
      </c>
      <c r="B106" s="53">
        <v>2</v>
      </c>
      <c r="C106" s="55" t="s">
        <v>241</v>
      </c>
      <c r="D106" s="53" t="s">
        <v>79</v>
      </c>
      <c r="E106" s="47"/>
      <c r="F106" s="48"/>
      <c r="G106" s="46"/>
    </row>
    <row r="107" spans="1:7" ht="30" x14ac:dyDescent="0.25">
      <c r="A107" s="54" t="s">
        <v>306</v>
      </c>
      <c r="B107" s="53">
        <v>2</v>
      </c>
      <c r="C107" s="55" t="s">
        <v>242</v>
      </c>
      <c r="D107" s="53" t="s">
        <v>79</v>
      </c>
      <c r="E107" s="47"/>
      <c r="F107" s="48"/>
      <c r="G107" s="46"/>
    </row>
    <row r="108" spans="1:7" x14ac:dyDescent="0.25">
      <c r="A108" s="54" t="s">
        <v>307</v>
      </c>
      <c r="B108" s="53">
        <v>2</v>
      </c>
      <c r="C108" s="55" t="s">
        <v>243</v>
      </c>
      <c r="D108" s="53" t="s">
        <v>79</v>
      </c>
      <c r="E108" s="47"/>
      <c r="F108" s="48"/>
      <c r="G108" s="46"/>
    </row>
    <row r="109" spans="1:7" x14ac:dyDescent="0.25">
      <c r="A109" s="54" t="s">
        <v>308</v>
      </c>
      <c r="B109" s="53">
        <v>2</v>
      </c>
      <c r="C109" s="55" t="s">
        <v>244</v>
      </c>
      <c r="D109" s="53" t="s">
        <v>79</v>
      </c>
      <c r="E109" s="47"/>
      <c r="F109" s="48"/>
      <c r="G109" s="46"/>
    </row>
    <row r="110" spans="1:7" ht="45" x14ac:dyDescent="0.25">
      <c r="A110" s="54" t="s">
        <v>309</v>
      </c>
      <c r="B110" s="53">
        <v>1</v>
      </c>
      <c r="C110" s="55" t="s">
        <v>245</v>
      </c>
      <c r="D110" s="53" t="s">
        <v>79</v>
      </c>
      <c r="E110" s="47"/>
      <c r="F110" s="48"/>
      <c r="G110" s="46"/>
    </row>
    <row r="111" spans="1:7" ht="90" x14ac:dyDescent="0.25">
      <c r="A111" s="54" t="s">
        <v>310</v>
      </c>
      <c r="B111" s="53">
        <v>1</v>
      </c>
      <c r="C111" s="55" t="s">
        <v>246</v>
      </c>
      <c r="D111" s="53" t="s">
        <v>79</v>
      </c>
      <c r="E111" s="47"/>
      <c r="F111" s="48"/>
      <c r="G111" s="46"/>
    </row>
    <row r="112" spans="1:7" ht="60" x14ac:dyDescent="0.25">
      <c r="A112" s="54" t="s">
        <v>311</v>
      </c>
      <c r="B112" s="53">
        <v>1</v>
      </c>
      <c r="C112" s="55" t="s">
        <v>247</v>
      </c>
      <c r="D112" s="53" t="s">
        <v>79</v>
      </c>
      <c r="E112" s="47"/>
      <c r="F112" s="48"/>
      <c r="G112" s="46"/>
    </row>
    <row r="113" spans="1:7" ht="105" x14ac:dyDescent="0.25">
      <c r="A113" s="54" t="s">
        <v>312</v>
      </c>
      <c r="B113" s="53">
        <v>1</v>
      </c>
      <c r="C113" s="55" t="s">
        <v>248</v>
      </c>
      <c r="D113" s="53" t="s">
        <v>79</v>
      </c>
      <c r="E113" s="47"/>
      <c r="F113" s="48"/>
      <c r="G113" s="46"/>
    </row>
    <row r="114" spans="1:7" ht="60" x14ac:dyDescent="0.25">
      <c r="A114" s="54" t="s">
        <v>313</v>
      </c>
      <c r="B114" s="53">
        <v>1</v>
      </c>
      <c r="C114" s="55" t="s">
        <v>249</v>
      </c>
      <c r="D114" s="53" t="s">
        <v>79</v>
      </c>
      <c r="E114" s="47"/>
      <c r="F114" s="48"/>
      <c r="G114" s="46"/>
    </row>
    <row r="115" spans="1:7" ht="90" x14ac:dyDescent="0.25">
      <c r="A115" s="54" t="s">
        <v>314</v>
      </c>
      <c r="B115" s="53">
        <v>1</v>
      </c>
      <c r="C115" s="55" t="s">
        <v>250</v>
      </c>
      <c r="D115" s="53" t="s">
        <v>79</v>
      </c>
      <c r="E115" s="47"/>
      <c r="F115" s="48"/>
      <c r="G115" s="46"/>
    </row>
    <row r="116" spans="1:7" ht="45" x14ac:dyDescent="0.25">
      <c r="A116" s="54" t="s">
        <v>319</v>
      </c>
      <c r="B116" s="53">
        <v>1</v>
      </c>
      <c r="C116" s="55" t="s">
        <v>315</v>
      </c>
      <c r="D116" s="56" t="s">
        <v>80</v>
      </c>
      <c r="E116" s="47"/>
      <c r="F116" s="48"/>
      <c r="G116" s="46"/>
    </row>
    <row r="117" spans="1:7" ht="45" x14ac:dyDescent="0.25">
      <c r="A117" s="54" t="s">
        <v>320</v>
      </c>
      <c r="B117" s="53">
        <v>1</v>
      </c>
      <c r="C117" s="55" t="s">
        <v>316</v>
      </c>
      <c r="D117" s="56" t="s">
        <v>80</v>
      </c>
      <c r="E117" s="47"/>
      <c r="F117" s="48"/>
      <c r="G117" s="46"/>
    </row>
    <row r="118" spans="1:7" ht="45" x14ac:dyDescent="0.25">
      <c r="A118" s="54" t="s">
        <v>321</v>
      </c>
      <c r="B118" s="53">
        <v>1</v>
      </c>
      <c r="C118" s="55" t="s">
        <v>317</v>
      </c>
      <c r="D118" s="56" t="s">
        <v>80</v>
      </c>
      <c r="E118" s="47"/>
      <c r="F118" s="48"/>
      <c r="G118" s="46"/>
    </row>
    <row r="119" spans="1:7" ht="45" x14ac:dyDescent="0.25">
      <c r="A119" s="54" t="s">
        <v>322</v>
      </c>
      <c r="B119" s="53">
        <v>1</v>
      </c>
      <c r="C119" s="55" t="s">
        <v>318</v>
      </c>
      <c r="D119" s="56" t="s">
        <v>80</v>
      </c>
      <c r="E119" s="47"/>
      <c r="F119" s="48"/>
      <c r="G119" s="46"/>
    </row>
    <row r="120" spans="1:7" ht="45" x14ac:dyDescent="0.25">
      <c r="A120" s="54" t="s">
        <v>371</v>
      </c>
      <c r="B120" s="53">
        <v>1</v>
      </c>
      <c r="C120" s="55" t="s">
        <v>323</v>
      </c>
      <c r="D120" s="56" t="s">
        <v>81</v>
      </c>
      <c r="E120" s="47"/>
      <c r="F120" s="48"/>
      <c r="G120" s="46"/>
    </row>
    <row r="121" spans="1:7" ht="45" x14ac:dyDescent="0.25">
      <c r="A121" s="54" t="s">
        <v>372</v>
      </c>
      <c r="B121" s="53">
        <v>1</v>
      </c>
      <c r="C121" s="55" t="s">
        <v>324</v>
      </c>
      <c r="D121" s="56" t="s">
        <v>81</v>
      </c>
      <c r="E121" s="47"/>
      <c r="F121" s="48"/>
      <c r="G121" s="46"/>
    </row>
    <row r="122" spans="1:7" ht="60" x14ac:dyDescent="0.25">
      <c r="A122" s="54" t="s">
        <v>373</v>
      </c>
      <c r="B122" s="53">
        <v>1</v>
      </c>
      <c r="C122" s="55" t="s">
        <v>325</v>
      </c>
      <c r="D122" s="56" t="s">
        <v>81</v>
      </c>
      <c r="E122" s="47"/>
      <c r="F122" s="48"/>
      <c r="G122" s="46"/>
    </row>
    <row r="123" spans="1:7" ht="45" x14ac:dyDescent="0.25">
      <c r="A123" s="54" t="s">
        <v>374</v>
      </c>
      <c r="B123" s="53">
        <v>1</v>
      </c>
      <c r="C123" s="55" t="s">
        <v>326</v>
      </c>
      <c r="D123" s="56" t="s">
        <v>81</v>
      </c>
      <c r="E123" s="47"/>
      <c r="F123" s="48"/>
      <c r="G123" s="46"/>
    </row>
    <row r="124" spans="1:7" ht="45" x14ac:dyDescent="0.25">
      <c r="A124" s="54" t="s">
        <v>375</v>
      </c>
      <c r="B124" s="53">
        <v>1</v>
      </c>
      <c r="C124" s="55" t="s">
        <v>327</v>
      </c>
      <c r="D124" s="56" t="s">
        <v>81</v>
      </c>
      <c r="E124" s="47"/>
      <c r="F124" s="48"/>
      <c r="G124" s="46"/>
    </row>
    <row r="125" spans="1:7" ht="60" x14ac:dyDescent="0.25">
      <c r="A125" s="54" t="s">
        <v>376</v>
      </c>
      <c r="B125" s="53">
        <v>1</v>
      </c>
      <c r="C125" s="55" t="s">
        <v>328</v>
      </c>
      <c r="D125" s="56" t="s">
        <v>81</v>
      </c>
      <c r="E125" s="47"/>
      <c r="F125" s="48"/>
      <c r="G125" s="46"/>
    </row>
    <row r="126" spans="1:7" ht="30" x14ac:dyDescent="0.25">
      <c r="A126" s="54" t="s">
        <v>377</v>
      </c>
      <c r="B126" s="53">
        <v>2</v>
      </c>
      <c r="C126" s="55" t="s">
        <v>329</v>
      </c>
      <c r="D126" s="56" t="s">
        <v>81</v>
      </c>
      <c r="E126" s="47"/>
      <c r="F126" s="48"/>
      <c r="G126" s="46"/>
    </row>
    <row r="127" spans="1:7" ht="30" x14ac:dyDescent="0.25">
      <c r="A127" s="54" t="s">
        <v>378</v>
      </c>
      <c r="B127" s="53">
        <v>2</v>
      </c>
      <c r="C127" s="55" t="s">
        <v>330</v>
      </c>
      <c r="D127" s="56" t="s">
        <v>81</v>
      </c>
      <c r="E127" s="47"/>
      <c r="F127" s="48"/>
      <c r="G127" s="46"/>
    </row>
    <row r="128" spans="1:7" ht="30" x14ac:dyDescent="0.25">
      <c r="A128" s="54" t="s">
        <v>379</v>
      </c>
      <c r="B128" s="53">
        <v>2</v>
      </c>
      <c r="C128" s="55" t="s">
        <v>331</v>
      </c>
      <c r="D128" s="56" t="s">
        <v>81</v>
      </c>
      <c r="E128" s="47"/>
      <c r="F128" s="48"/>
      <c r="G128" s="46"/>
    </row>
    <row r="129" spans="1:7" ht="45" x14ac:dyDescent="0.25">
      <c r="A129" s="54" t="s">
        <v>380</v>
      </c>
      <c r="B129" s="53">
        <v>2</v>
      </c>
      <c r="C129" s="55" t="s">
        <v>332</v>
      </c>
      <c r="D129" s="56" t="s">
        <v>81</v>
      </c>
      <c r="E129" s="47"/>
      <c r="F129" s="48"/>
      <c r="G129" s="46"/>
    </row>
    <row r="130" spans="1:7" ht="60" x14ac:dyDescent="0.25">
      <c r="A130" s="54" t="s">
        <v>381</v>
      </c>
      <c r="B130" s="53">
        <v>2</v>
      </c>
      <c r="C130" s="55" t="s">
        <v>370</v>
      </c>
      <c r="D130" s="56" t="s">
        <v>81</v>
      </c>
      <c r="E130" s="47"/>
      <c r="F130" s="48"/>
      <c r="G130" s="46"/>
    </row>
    <row r="131" spans="1:7" ht="45" x14ac:dyDescent="0.25">
      <c r="A131" s="54" t="s">
        <v>382</v>
      </c>
      <c r="B131" s="53">
        <v>2</v>
      </c>
      <c r="C131" s="55" t="s">
        <v>333</v>
      </c>
      <c r="D131" s="56" t="s">
        <v>81</v>
      </c>
      <c r="E131" s="47"/>
      <c r="F131" s="48"/>
      <c r="G131" s="46"/>
    </row>
    <row r="132" spans="1:7" ht="30" x14ac:dyDescent="0.25">
      <c r="A132" s="54" t="s">
        <v>383</v>
      </c>
      <c r="B132" s="53">
        <v>2</v>
      </c>
      <c r="C132" s="55" t="s">
        <v>334</v>
      </c>
      <c r="D132" s="56" t="s">
        <v>81</v>
      </c>
      <c r="E132" s="47"/>
      <c r="F132" s="48"/>
      <c r="G132" s="46"/>
    </row>
    <row r="133" spans="1:7" ht="45" x14ac:dyDescent="0.25">
      <c r="A133" s="54" t="s">
        <v>384</v>
      </c>
      <c r="B133" s="53">
        <v>2</v>
      </c>
      <c r="C133" s="55" t="s">
        <v>335</v>
      </c>
      <c r="D133" s="56" t="s">
        <v>81</v>
      </c>
      <c r="E133" s="47"/>
      <c r="F133" s="48"/>
      <c r="G133" s="46"/>
    </row>
    <row r="134" spans="1:7" ht="60" x14ac:dyDescent="0.25">
      <c r="A134" s="54" t="s">
        <v>385</v>
      </c>
      <c r="B134" s="53">
        <v>1</v>
      </c>
      <c r="C134" s="55" t="s">
        <v>336</v>
      </c>
      <c r="D134" s="56" t="s">
        <v>81</v>
      </c>
      <c r="E134" s="47"/>
      <c r="F134" s="48"/>
      <c r="G134" s="46"/>
    </row>
    <row r="135" spans="1:7" x14ac:dyDescent="0.25">
      <c r="A135" s="54" t="s">
        <v>386</v>
      </c>
      <c r="B135" s="53">
        <v>2</v>
      </c>
      <c r="C135" s="55" t="s">
        <v>337</v>
      </c>
      <c r="D135" s="56" t="s">
        <v>81</v>
      </c>
      <c r="E135" s="47"/>
      <c r="F135" s="48"/>
      <c r="G135" s="46"/>
    </row>
    <row r="136" spans="1:7" x14ac:dyDescent="0.25">
      <c r="A136" s="54" t="s">
        <v>387</v>
      </c>
      <c r="B136" s="53">
        <v>2</v>
      </c>
      <c r="C136" s="55" t="s">
        <v>338</v>
      </c>
      <c r="D136" s="56" t="s">
        <v>81</v>
      </c>
      <c r="E136" s="47"/>
      <c r="F136" s="48"/>
      <c r="G136" s="46"/>
    </row>
    <row r="137" spans="1:7" ht="45" x14ac:dyDescent="0.25">
      <c r="A137" s="54" t="s">
        <v>388</v>
      </c>
      <c r="B137" s="53">
        <v>1</v>
      </c>
      <c r="C137" s="55" t="s">
        <v>339</v>
      </c>
      <c r="D137" s="56" t="s">
        <v>81</v>
      </c>
      <c r="E137" s="47"/>
      <c r="F137" s="48"/>
      <c r="G137" s="46"/>
    </row>
    <row r="138" spans="1:7" ht="30" x14ac:dyDescent="0.25">
      <c r="A138" s="54" t="s">
        <v>389</v>
      </c>
      <c r="B138" s="53">
        <v>1</v>
      </c>
      <c r="C138" s="55" t="s">
        <v>340</v>
      </c>
      <c r="D138" s="56" t="s">
        <v>81</v>
      </c>
      <c r="E138" s="47"/>
      <c r="F138" s="48"/>
      <c r="G138" s="46"/>
    </row>
    <row r="139" spans="1:7" ht="60" x14ac:dyDescent="0.25">
      <c r="A139" s="54" t="s">
        <v>390</v>
      </c>
      <c r="B139" s="53">
        <v>1</v>
      </c>
      <c r="C139" s="55" t="s">
        <v>341</v>
      </c>
      <c r="D139" s="56" t="s">
        <v>81</v>
      </c>
      <c r="E139" s="47"/>
      <c r="F139" s="48"/>
      <c r="G139" s="46"/>
    </row>
    <row r="140" spans="1:7" x14ac:dyDescent="0.25">
      <c r="A140" s="54" t="s">
        <v>391</v>
      </c>
      <c r="B140" s="53">
        <v>2</v>
      </c>
      <c r="C140" s="55" t="s">
        <v>342</v>
      </c>
      <c r="D140" s="56" t="s">
        <v>81</v>
      </c>
      <c r="E140" s="47"/>
      <c r="F140" s="48"/>
      <c r="G140" s="46"/>
    </row>
    <row r="141" spans="1:7" ht="30" x14ac:dyDescent="0.25">
      <c r="A141" s="54" t="s">
        <v>392</v>
      </c>
      <c r="B141" s="53">
        <v>2</v>
      </c>
      <c r="C141" s="55" t="s">
        <v>343</v>
      </c>
      <c r="D141" s="56" t="s">
        <v>81</v>
      </c>
      <c r="E141" s="47"/>
      <c r="F141" s="48"/>
      <c r="G141" s="46"/>
    </row>
    <row r="142" spans="1:7" x14ac:dyDescent="0.25">
      <c r="A142" s="54" t="s">
        <v>393</v>
      </c>
      <c r="B142" s="53">
        <v>2</v>
      </c>
      <c r="C142" s="55" t="s">
        <v>344</v>
      </c>
      <c r="D142" s="56" t="s">
        <v>81</v>
      </c>
      <c r="E142" s="47"/>
      <c r="F142" s="48"/>
      <c r="G142" s="46"/>
    </row>
    <row r="143" spans="1:7" x14ac:dyDescent="0.25">
      <c r="A143" s="54" t="s">
        <v>394</v>
      </c>
      <c r="B143" s="53">
        <v>2</v>
      </c>
      <c r="C143" s="55" t="s">
        <v>345</v>
      </c>
      <c r="D143" s="56" t="s">
        <v>81</v>
      </c>
      <c r="E143" s="47"/>
      <c r="F143" s="48"/>
      <c r="G143" s="46"/>
    </row>
    <row r="144" spans="1:7" x14ac:dyDescent="0.25">
      <c r="A144" s="54" t="s">
        <v>395</v>
      </c>
      <c r="B144" s="53">
        <v>2</v>
      </c>
      <c r="C144" s="55" t="s">
        <v>346</v>
      </c>
      <c r="D144" s="56" t="s">
        <v>81</v>
      </c>
      <c r="E144" s="47"/>
      <c r="F144" s="48"/>
      <c r="G144" s="46"/>
    </row>
    <row r="145" spans="1:7" x14ac:dyDescent="0.25">
      <c r="A145" s="54" t="s">
        <v>396</v>
      </c>
      <c r="B145" s="53">
        <v>2</v>
      </c>
      <c r="C145" s="55" t="s">
        <v>347</v>
      </c>
      <c r="D145" s="56" t="s">
        <v>81</v>
      </c>
      <c r="E145" s="47"/>
      <c r="F145" s="48"/>
      <c r="G145" s="46"/>
    </row>
    <row r="146" spans="1:7" ht="75" x14ac:dyDescent="0.25">
      <c r="A146" s="54" t="s">
        <v>397</v>
      </c>
      <c r="B146" s="53">
        <v>1</v>
      </c>
      <c r="C146" s="55" t="s">
        <v>348</v>
      </c>
      <c r="D146" s="56" t="s">
        <v>81</v>
      </c>
      <c r="E146" s="47"/>
      <c r="F146" s="48"/>
      <c r="G146" s="46"/>
    </row>
    <row r="147" spans="1:7" ht="30" x14ac:dyDescent="0.25">
      <c r="A147" s="54" t="s">
        <v>398</v>
      </c>
      <c r="B147" s="53">
        <v>2</v>
      </c>
      <c r="C147" s="55" t="s">
        <v>349</v>
      </c>
      <c r="D147" s="56" t="s">
        <v>81</v>
      </c>
      <c r="E147" s="47"/>
      <c r="F147" s="48"/>
      <c r="G147" s="46"/>
    </row>
    <row r="148" spans="1:7" ht="45" x14ac:dyDescent="0.25">
      <c r="A148" s="54" t="s">
        <v>399</v>
      </c>
      <c r="B148" s="53">
        <v>2</v>
      </c>
      <c r="C148" s="55" t="s">
        <v>350</v>
      </c>
      <c r="D148" s="56" t="s">
        <v>81</v>
      </c>
      <c r="E148" s="47"/>
      <c r="F148" s="48"/>
      <c r="G148" s="46"/>
    </row>
    <row r="149" spans="1:7" x14ac:dyDescent="0.25">
      <c r="A149" s="54" t="s">
        <v>400</v>
      </c>
      <c r="B149" s="53">
        <v>2</v>
      </c>
      <c r="C149" s="55" t="s">
        <v>351</v>
      </c>
      <c r="D149" s="56" t="s">
        <v>81</v>
      </c>
      <c r="E149" s="47"/>
      <c r="F149" s="48"/>
      <c r="G149" s="46"/>
    </row>
    <row r="150" spans="1:7" x14ac:dyDescent="0.25">
      <c r="A150" s="54" t="s">
        <v>401</v>
      </c>
      <c r="B150" s="53">
        <v>2</v>
      </c>
      <c r="C150" s="55" t="s">
        <v>352</v>
      </c>
      <c r="D150" s="56" t="s">
        <v>81</v>
      </c>
      <c r="E150" s="47"/>
      <c r="F150" s="48"/>
      <c r="G150" s="46"/>
    </row>
    <row r="151" spans="1:7" ht="90" x14ac:dyDescent="0.25">
      <c r="A151" s="54" t="s">
        <v>402</v>
      </c>
      <c r="B151" s="53">
        <v>1</v>
      </c>
      <c r="C151" s="55" t="s">
        <v>353</v>
      </c>
      <c r="D151" s="56" t="s">
        <v>81</v>
      </c>
      <c r="E151" s="47"/>
      <c r="F151" s="48"/>
      <c r="G151" s="46"/>
    </row>
    <row r="152" spans="1:7" ht="60" x14ac:dyDescent="0.25">
      <c r="A152" s="54" t="s">
        <v>403</v>
      </c>
      <c r="B152" s="53">
        <v>1</v>
      </c>
      <c r="C152" s="55" t="s">
        <v>354</v>
      </c>
      <c r="D152" s="56" t="s">
        <v>81</v>
      </c>
      <c r="E152" s="47"/>
      <c r="F152" s="48"/>
      <c r="G152" s="46"/>
    </row>
    <row r="153" spans="1:7" x14ac:dyDescent="0.25">
      <c r="A153" s="54" t="s">
        <v>404</v>
      </c>
      <c r="B153" s="53">
        <v>2</v>
      </c>
      <c r="C153" s="55" t="s">
        <v>355</v>
      </c>
      <c r="D153" s="56" t="s">
        <v>81</v>
      </c>
      <c r="E153" s="47"/>
      <c r="F153" s="48"/>
      <c r="G153" s="46"/>
    </row>
    <row r="154" spans="1:7" x14ac:dyDescent="0.25">
      <c r="A154" s="54" t="s">
        <v>405</v>
      </c>
      <c r="B154" s="53">
        <v>2</v>
      </c>
      <c r="C154" s="55" t="s">
        <v>356</v>
      </c>
      <c r="D154" s="56" t="s">
        <v>81</v>
      </c>
      <c r="E154" s="47"/>
      <c r="F154" s="48"/>
      <c r="G154" s="46"/>
    </row>
    <row r="155" spans="1:7" x14ac:dyDescent="0.25">
      <c r="A155" s="54" t="s">
        <v>406</v>
      </c>
      <c r="B155" s="53">
        <v>2</v>
      </c>
      <c r="C155" s="55" t="s">
        <v>357</v>
      </c>
      <c r="D155" s="56" t="s">
        <v>81</v>
      </c>
      <c r="E155" s="47"/>
      <c r="F155" s="48"/>
      <c r="G155" s="46"/>
    </row>
    <row r="156" spans="1:7" x14ac:dyDescent="0.25">
      <c r="A156" s="54" t="s">
        <v>407</v>
      </c>
      <c r="B156" s="53">
        <v>2</v>
      </c>
      <c r="C156" s="55" t="s">
        <v>358</v>
      </c>
      <c r="D156" s="56" t="s">
        <v>81</v>
      </c>
      <c r="E156" s="47"/>
      <c r="F156" s="48"/>
      <c r="G156" s="46"/>
    </row>
    <row r="157" spans="1:7" x14ac:dyDescent="0.25">
      <c r="A157" s="54" t="s">
        <v>408</v>
      </c>
      <c r="B157" s="53">
        <v>2</v>
      </c>
      <c r="C157" s="55" t="s">
        <v>359</v>
      </c>
      <c r="D157" s="56" t="s">
        <v>81</v>
      </c>
      <c r="E157" s="47"/>
      <c r="F157" s="48"/>
      <c r="G157" s="46"/>
    </row>
    <row r="158" spans="1:7" x14ac:dyDescent="0.25">
      <c r="A158" s="54" t="s">
        <v>409</v>
      </c>
      <c r="B158" s="53">
        <v>2</v>
      </c>
      <c r="C158" s="55" t="s">
        <v>360</v>
      </c>
      <c r="D158" s="56" t="s">
        <v>81</v>
      </c>
      <c r="E158" s="47"/>
      <c r="F158" s="48"/>
      <c r="G158" s="46"/>
    </row>
    <row r="159" spans="1:7" ht="60" x14ac:dyDescent="0.25">
      <c r="A159" s="54" t="s">
        <v>410</v>
      </c>
      <c r="B159" s="53">
        <v>1</v>
      </c>
      <c r="C159" s="55" t="s">
        <v>361</v>
      </c>
      <c r="D159" s="56" t="s">
        <v>81</v>
      </c>
      <c r="E159" s="47"/>
      <c r="F159" s="48"/>
      <c r="G159" s="46"/>
    </row>
    <row r="160" spans="1:7" ht="120" x14ac:dyDescent="0.25">
      <c r="A160" s="54" t="s">
        <v>411</v>
      </c>
      <c r="B160" s="53">
        <v>1</v>
      </c>
      <c r="C160" s="55" t="s">
        <v>362</v>
      </c>
      <c r="D160" s="56" t="s">
        <v>81</v>
      </c>
      <c r="E160" s="47"/>
      <c r="F160" s="48"/>
      <c r="G160" s="46"/>
    </row>
    <row r="161" spans="1:7" ht="75" x14ac:dyDescent="0.25">
      <c r="A161" s="54" t="s">
        <v>412</v>
      </c>
      <c r="B161" s="53">
        <v>1</v>
      </c>
      <c r="C161" s="55" t="s">
        <v>363</v>
      </c>
      <c r="D161" s="56" t="s">
        <v>81</v>
      </c>
      <c r="E161" s="47"/>
      <c r="F161" s="48"/>
      <c r="G161" s="46"/>
    </row>
    <row r="162" spans="1:7" ht="120" x14ac:dyDescent="0.25">
      <c r="A162" s="54" t="s">
        <v>413</v>
      </c>
      <c r="B162" s="53">
        <v>1</v>
      </c>
      <c r="C162" s="55" t="s">
        <v>364</v>
      </c>
      <c r="D162" s="56" t="s">
        <v>81</v>
      </c>
      <c r="E162" s="47"/>
      <c r="F162" s="48"/>
      <c r="G162" s="46"/>
    </row>
    <row r="163" spans="1:7" ht="45" x14ac:dyDescent="0.25">
      <c r="A163" s="54" t="s">
        <v>414</v>
      </c>
      <c r="B163" s="53">
        <v>1</v>
      </c>
      <c r="C163" s="55" t="s">
        <v>365</v>
      </c>
      <c r="D163" s="56" t="s">
        <v>81</v>
      </c>
      <c r="E163" s="47"/>
      <c r="F163" s="48"/>
      <c r="G163" s="46"/>
    </row>
    <row r="164" spans="1:7" ht="45" x14ac:dyDescent="0.25">
      <c r="A164" s="54" t="s">
        <v>415</v>
      </c>
      <c r="B164" s="53">
        <v>1</v>
      </c>
      <c r="C164" s="55" t="s">
        <v>366</v>
      </c>
      <c r="D164" s="56" t="s">
        <v>81</v>
      </c>
      <c r="E164" s="47"/>
      <c r="F164" s="48"/>
      <c r="G164" s="46"/>
    </row>
    <row r="165" spans="1:7" ht="30" x14ac:dyDescent="0.25">
      <c r="A165" s="54" t="s">
        <v>416</v>
      </c>
      <c r="B165" s="53">
        <v>1</v>
      </c>
      <c r="C165" s="55" t="s">
        <v>367</v>
      </c>
      <c r="D165" s="56" t="s">
        <v>81</v>
      </c>
      <c r="E165" s="47"/>
      <c r="F165" s="48"/>
      <c r="G165" s="46"/>
    </row>
    <row r="166" spans="1:7" ht="45" x14ac:dyDescent="0.25">
      <c r="A166" s="54" t="s">
        <v>417</v>
      </c>
      <c r="B166" s="53">
        <v>1</v>
      </c>
      <c r="C166" s="55" t="s">
        <v>368</v>
      </c>
      <c r="D166" s="56" t="s">
        <v>81</v>
      </c>
      <c r="E166" s="47"/>
      <c r="F166" s="48"/>
      <c r="G166" s="46"/>
    </row>
    <row r="167" spans="1:7" ht="30" x14ac:dyDescent="0.25">
      <c r="A167" s="54" t="s">
        <v>418</v>
      </c>
      <c r="B167" s="53">
        <v>1</v>
      </c>
      <c r="C167" s="55" t="s">
        <v>369</v>
      </c>
      <c r="D167" s="56" t="s">
        <v>81</v>
      </c>
      <c r="E167" s="47"/>
      <c r="F167" s="48"/>
      <c r="G167" s="46"/>
    </row>
    <row r="168" spans="1:7" ht="45" x14ac:dyDescent="0.25">
      <c r="A168" s="54" t="s">
        <v>424</v>
      </c>
      <c r="B168" s="53">
        <v>1</v>
      </c>
      <c r="C168" s="55" t="s">
        <v>419</v>
      </c>
      <c r="D168" s="56" t="s">
        <v>82</v>
      </c>
      <c r="E168" s="47"/>
      <c r="F168" s="48"/>
      <c r="G168" s="46"/>
    </row>
    <row r="169" spans="1:7" ht="60" x14ac:dyDescent="0.25">
      <c r="A169" s="54" t="s">
        <v>425</v>
      </c>
      <c r="B169" s="53">
        <v>1</v>
      </c>
      <c r="C169" s="55" t="s">
        <v>420</v>
      </c>
      <c r="D169" s="56" t="s">
        <v>82</v>
      </c>
      <c r="E169" s="47"/>
      <c r="F169" s="48"/>
      <c r="G169" s="46"/>
    </row>
    <row r="170" spans="1:7" ht="75" x14ac:dyDescent="0.25">
      <c r="A170" s="54" t="s">
        <v>426</v>
      </c>
      <c r="B170" s="53">
        <v>1</v>
      </c>
      <c r="C170" s="55" t="s">
        <v>421</v>
      </c>
      <c r="D170" s="56" t="s">
        <v>82</v>
      </c>
      <c r="E170" s="47"/>
      <c r="F170" s="48"/>
      <c r="G170" s="46"/>
    </row>
    <row r="171" spans="1:7" ht="45" x14ac:dyDescent="0.25">
      <c r="A171" s="54" t="s">
        <v>427</v>
      </c>
      <c r="B171" s="53">
        <v>1</v>
      </c>
      <c r="C171" s="55" t="s">
        <v>422</v>
      </c>
      <c r="D171" s="56" t="s">
        <v>82</v>
      </c>
      <c r="E171" s="47"/>
      <c r="F171" s="48"/>
      <c r="G171" s="46"/>
    </row>
    <row r="172" spans="1:7" ht="75" x14ac:dyDescent="0.25">
      <c r="A172" s="54" t="s">
        <v>428</v>
      </c>
      <c r="B172" s="53">
        <v>1</v>
      </c>
      <c r="C172" s="55" t="s">
        <v>423</v>
      </c>
      <c r="D172" s="56" t="s">
        <v>82</v>
      </c>
      <c r="E172" s="47"/>
      <c r="F172" s="48"/>
      <c r="G172" s="46"/>
    </row>
    <row r="173" spans="1:7" ht="75" x14ac:dyDescent="0.25">
      <c r="A173" s="54" t="s">
        <v>452</v>
      </c>
      <c r="B173" s="53">
        <v>1</v>
      </c>
      <c r="C173" s="55" t="s">
        <v>429</v>
      </c>
      <c r="D173" s="56" t="s">
        <v>83</v>
      </c>
      <c r="E173" s="47"/>
      <c r="F173" s="48"/>
      <c r="G173" s="46"/>
    </row>
    <row r="174" spans="1:7" ht="75" x14ac:dyDescent="0.25">
      <c r="A174" s="54" t="s">
        <v>453</v>
      </c>
      <c r="B174" s="53">
        <v>1</v>
      </c>
      <c r="C174" s="55" t="s">
        <v>430</v>
      </c>
      <c r="D174" s="56" t="s">
        <v>83</v>
      </c>
      <c r="E174" s="47"/>
      <c r="F174" s="48"/>
      <c r="G174" s="46"/>
    </row>
    <row r="175" spans="1:7" ht="75" x14ac:dyDescent="0.25">
      <c r="A175" s="54" t="s">
        <v>454</v>
      </c>
      <c r="B175" s="53">
        <v>1</v>
      </c>
      <c r="C175" s="55" t="s">
        <v>431</v>
      </c>
      <c r="D175" s="56" t="s">
        <v>83</v>
      </c>
      <c r="E175" s="47"/>
      <c r="F175" s="48"/>
      <c r="G175" s="46"/>
    </row>
    <row r="176" spans="1:7" ht="45" x14ac:dyDescent="0.25">
      <c r="A176" s="54" t="s">
        <v>455</v>
      </c>
      <c r="B176" s="53">
        <v>2</v>
      </c>
      <c r="C176" s="55" t="s">
        <v>432</v>
      </c>
      <c r="D176" s="56" t="s">
        <v>83</v>
      </c>
      <c r="E176" s="47"/>
      <c r="F176" s="48"/>
      <c r="G176" s="46"/>
    </row>
    <row r="177" spans="1:7" ht="30" x14ac:dyDescent="0.25">
      <c r="A177" s="54" t="s">
        <v>456</v>
      </c>
      <c r="B177" s="53">
        <v>2</v>
      </c>
      <c r="C177" s="55" t="s">
        <v>433</v>
      </c>
      <c r="D177" s="56" t="s">
        <v>83</v>
      </c>
      <c r="E177" s="47"/>
      <c r="F177" s="48"/>
      <c r="G177" s="46"/>
    </row>
    <row r="178" spans="1:7" x14ac:dyDescent="0.25">
      <c r="A178" s="54" t="s">
        <v>457</v>
      </c>
      <c r="B178" s="53">
        <v>2</v>
      </c>
      <c r="C178" s="55" t="s">
        <v>434</v>
      </c>
      <c r="D178" s="56" t="s">
        <v>83</v>
      </c>
      <c r="E178" s="47"/>
      <c r="F178" s="48"/>
      <c r="G178" s="46"/>
    </row>
    <row r="179" spans="1:7" ht="30" x14ac:dyDescent="0.25">
      <c r="A179" s="54" t="s">
        <v>458</v>
      </c>
      <c r="B179" s="53">
        <v>2</v>
      </c>
      <c r="C179" s="55" t="s">
        <v>435</v>
      </c>
      <c r="D179" s="56" t="s">
        <v>83</v>
      </c>
      <c r="E179" s="47"/>
      <c r="F179" s="48"/>
      <c r="G179" s="46"/>
    </row>
    <row r="180" spans="1:7" ht="60" x14ac:dyDescent="0.25">
      <c r="A180" s="54" t="s">
        <v>459</v>
      </c>
      <c r="B180" s="53">
        <v>2</v>
      </c>
      <c r="C180" s="55" t="s">
        <v>436</v>
      </c>
      <c r="D180" s="56" t="s">
        <v>83</v>
      </c>
      <c r="E180" s="47"/>
      <c r="F180" s="48"/>
      <c r="G180" s="46"/>
    </row>
    <row r="181" spans="1:7" ht="45" x14ac:dyDescent="0.25">
      <c r="A181" s="54" t="s">
        <v>460</v>
      </c>
      <c r="B181" s="53">
        <v>1</v>
      </c>
      <c r="C181" s="55" t="s">
        <v>437</v>
      </c>
      <c r="D181" s="56" t="s">
        <v>83</v>
      </c>
      <c r="E181" s="47"/>
      <c r="F181" s="48"/>
      <c r="G181" s="46"/>
    </row>
    <row r="182" spans="1:7" ht="75" x14ac:dyDescent="0.25">
      <c r="A182" s="54" t="s">
        <v>461</v>
      </c>
      <c r="B182" s="53">
        <v>1</v>
      </c>
      <c r="C182" s="55" t="s">
        <v>438</v>
      </c>
      <c r="D182" s="56" t="s">
        <v>83</v>
      </c>
      <c r="E182" s="47"/>
      <c r="F182" s="48"/>
      <c r="G182" s="46"/>
    </row>
    <row r="183" spans="1:7" ht="45" x14ac:dyDescent="0.25">
      <c r="A183" s="54" t="s">
        <v>462</v>
      </c>
      <c r="B183" s="53">
        <v>1</v>
      </c>
      <c r="C183" s="55" t="s">
        <v>439</v>
      </c>
      <c r="D183" s="56" t="s">
        <v>83</v>
      </c>
      <c r="E183" s="47"/>
      <c r="F183" s="48"/>
      <c r="G183" s="46"/>
    </row>
    <row r="184" spans="1:7" ht="105" x14ac:dyDescent="0.25">
      <c r="A184" s="54" t="s">
        <v>463</v>
      </c>
      <c r="B184" s="53">
        <v>1</v>
      </c>
      <c r="C184" s="55" t="s">
        <v>440</v>
      </c>
      <c r="D184" s="56" t="s">
        <v>83</v>
      </c>
      <c r="E184" s="47"/>
      <c r="F184" s="48"/>
      <c r="G184" s="46"/>
    </row>
    <row r="185" spans="1:7" ht="75" x14ac:dyDescent="0.25">
      <c r="A185" s="54" t="s">
        <v>464</v>
      </c>
      <c r="B185" s="53">
        <v>1</v>
      </c>
      <c r="C185" s="55" t="s">
        <v>441</v>
      </c>
      <c r="D185" s="56" t="s">
        <v>83</v>
      </c>
      <c r="E185" s="47"/>
      <c r="F185" s="48"/>
      <c r="G185" s="46"/>
    </row>
    <row r="186" spans="1:7" ht="45" x14ac:dyDescent="0.25">
      <c r="A186" s="54" t="s">
        <v>465</v>
      </c>
      <c r="B186" s="53">
        <v>1</v>
      </c>
      <c r="C186" s="55" t="s">
        <v>442</v>
      </c>
      <c r="D186" s="56" t="s">
        <v>83</v>
      </c>
      <c r="E186" s="47"/>
      <c r="F186" s="48"/>
      <c r="G186" s="46"/>
    </row>
    <row r="187" spans="1:7" ht="45" x14ac:dyDescent="0.25">
      <c r="A187" s="54" t="s">
        <v>466</v>
      </c>
      <c r="B187" s="53">
        <v>1</v>
      </c>
      <c r="C187" s="55" t="s">
        <v>443</v>
      </c>
      <c r="D187" s="56" t="s">
        <v>83</v>
      </c>
      <c r="E187" s="47"/>
      <c r="F187" s="48"/>
      <c r="G187" s="46"/>
    </row>
    <row r="188" spans="1:7" ht="135" x14ac:dyDescent="0.25">
      <c r="A188" s="54" t="s">
        <v>467</v>
      </c>
      <c r="B188" s="53">
        <v>1</v>
      </c>
      <c r="C188" s="55" t="s">
        <v>444</v>
      </c>
      <c r="D188" s="56" t="s">
        <v>83</v>
      </c>
      <c r="E188" s="47"/>
      <c r="F188" s="48"/>
      <c r="G188" s="46"/>
    </row>
    <row r="189" spans="1:7" ht="120" x14ac:dyDescent="0.25">
      <c r="A189" s="54" t="s">
        <v>468</v>
      </c>
      <c r="B189" s="53">
        <v>1</v>
      </c>
      <c r="C189" s="55" t="s">
        <v>445</v>
      </c>
      <c r="D189" s="56" t="s">
        <v>83</v>
      </c>
      <c r="E189" s="47"/>
      <c r="F189" s="48"/>
      <c r="G189" s="46"/>
    </row>
    <row r="190" spans="1:7" ht="90" x14ac:dyDescent="0.25">
      <c r="A190" s="54" t="s">
        <v>469</v>
      </c>
      <c r="B190" s="53">
        <v>1</v>
      </c>
      <c r="C190" s="55" t="s">
        <v>446</v>
      </c>
      <c r="D190" s="56" t="s">
        <v>83</v>
      </c>
      <c r="E190" s="47"/>
      <c r="F190" s="48"/>
      <c r="G190" s="46"/>
    </row>
    <row r="191" spans="1:7" ht="75" x14ac:dyDescent="0.25">
      <c r="A191" s="54" t="s">
        <v>470</v>
      </c>
      <c r="B191" s="53">
        <v>1</v>
      </c>
      <c r="C191" s="55" t="s">
        <v>447</v>
      </c>
      <c r="D191" s="56" t="s">
        <v>83</v>
      </c>
      <c r="E191" s="47"/>
      <c r="F191" s="48"/>
      <c r="G191" s="46"/>
    </row>
    <row r="192" spans="1:7" ht="45" x14ac:dyDescent="0.25">
      <c r="A192" s="54" t="s">
        <v>471</v>
      </c>
      <c r="B192" s="53">
        <v>1</v>
      </c>
      <c r="C192" s="55" t="s">
        <v>448</v>
      </c>
      <c r="D192" s="56" t="s">
        <v>83</v>
      </c>
      <c r="E192" s="47"/>
      <c r="F192" s="48"/>
      <c r="G192" s="46"/>
    </row>
    <row r="193" spans="1:7" ht="60" x14ac:dyDescent="0.25">
      <c r="A193" s="54" t="s">
        <v>472</v>
      </c>
      <c r="B193" s="53">
        <v>2</v>
      </c>
      <c r="C193" s="55" t="s">
        <v>449</v>
      </c>
      <c r="D193" s="56" t="s">
        <v>83</v>
      </c>
      <c r="E193" s="47"/>
      <c r="F193" s="48"/>
      <c r="G193" s="46"/>
    </row>
    <row r="194" spans="1:7" ht="60" x14ac:dyDescent="0.25">
      <c r="A194" s="54" t="s">
        <v>473</v>
      </c>
      <c r="B194" s="53">
        <v>2</v>
      </c>
      <c r="C194" s="55" t="s">
        <v>450</v>
      </c>
      <c r="D194" s="56" t="s">
        <v>83</v>
      </c>
      <c r="E194" s="47"/>
      <c r="F194" s="48"/>
      <c r="G194" s="46"/>
    </row>
    <row r="195" spans="1:7" ht="30" x14ac:dyDescent="0.25">
      <c r="A195" s="54" t="s">
        <v>474</v>
      </c>
      <c r="B195" s="53">
        <v>2</v>
      </c>
      <c r="C195" s="55" t="s">
        <v>451</v>
      </c>
      <c r="D195" s="56" t="s">
        <v>83</v>
      </c>
      <c r="E195" s="47"/>
      <c r="F195" s="48"/>
      <c r="G195" s="46"/>
    </row>
    <row r="196" spans="1:7" ht="30" x14ac:dyDescent="0.25">
      <c r="A196" s="54" t="s">
        <v>483</v>
      </c>
      <c r="B196" s="53">
        <v>1</v>
      </c>
      <c r="C196" s="55" t="s">
        <v>475</v>
      </c>
      <c r="D196" s="56" t="s">
        <v>84</v>
      </c>
      <c r="E196" s="47"/>
      <c r="F196" s="48"/>
      <c r="G196" s="46"/>
    </row>
    <row r="197" spans="1:7" ht="45" x14ac:dyDescent="0.25">
      <c r="A197" s="54" t="s">
        <v>484</v>
      </c>
      <c r="B197" s="53">
        <v>1</v>
      </c>
      <c r="C197" s="55" t="s">
        <v>476</v>
      </c>
      <c r="D197" s="56" t="s">
        <v>84</v>
      </c>
      <c r="E197" s="47"/>
      <c r="F197" s="48"/>
      <c r="G197" s="46"/>
    </row>
    <row r="198" spans="1:7" ht="45" x14ac:dyDescent="0.25">
      <c r="A198" s="54" t="s">
        <v>485</v>
      </c>
      <c r="B198" s="53">
        <v>1</v>
      </c>
      <c r="C198" s="55" t="s">
        <v>477</v>
      </c>
      <c r="D198" s="56" t="s">
        <v>84</v>
      </c>
      <c r="E198" s="47"/>
      <c r="F198" s="48"/>
      <c r="G198" s="46"/>
    </row>
    <row r="199" spans="1:7" ht="45" x14ac:dyDescent="0.25">
      <c r="A199" s="54" t="s">
        <v>486</v>
      </c>
      <c r="B199" s="53">
        <v>1</v>
      </c>
      <c r="C199" s="55" t="s">
        <v>478</v>
      </c>
      <c r="D199" s="56" t="s">
        <v>84</v>
      </c>
      <c r="E199" s="47"/>
      <c r="F199" s="48"/>
      <c r="G199" s="46"/>
    </row>
    <row r="200" spans="1:7" ht="45" x14ac:dyDescent="0.25">
      <c r="A200" s="54" t="s">
        <v>487</v>
      </c>
      <c r="B200" s="53">
        <v>1</v>
      </c>
      <c r="C200" s="55" t="s">
        <v>479</v>
      </c>
      <c r="D200" s="56" t="s">
        <v>84</v>
      </c>
      <c r="E200" s="47"/>
      <c r="F200" s="48"/>
      <c r="G200" s="46"/>
    </row>
    <row r="201" spans="1:7" ht="45" x14ac:dyDescent="0.25">
      <c r="A201" s="54" t="s">
        <v>488</v>
      </c>
      <c r="B201" s="53">
        <v>1</v>
      </c>
      <c r="C201" s="55" t="s">
        <v>480</v>
      </c>
      <c r="D201" s="56" t="s">
        <v>84</v>
      </c>
      <c r="E201" s="47"/>
      <c r="F201" s="48"/>
      <c r="G201" s="46"/>
    </row>
    <row r="202" spans="1:7" ht="60" x14ac:dyDescent="0.25">
      <c r="A202" s="54" t="s">
        <v>489</v>
      </c>
      <c r="B202" s="53">
        <v>1</v>
      </c>
      <c r="C202" s="55" t="s">
        <v>481</v>
      </c>
      <c r="D202" s="56" t="s">
        <v>84</v>
      </c>
      <c r="E202" s="47"/>
      <c r="F202" s="48"/>
      <c r="G202" s="46"/>
    </row>
    <row r="203" spans="1:7" ht="120" x14ac:dyDescent="0.25">
      <c r="A203" s="54" t="s">
        <v>490</v>
      </c>
      <c r="B203" s="53">
        <v>1</v>
      </c>
      <c r="C203" s="55" t="s">
        <v>482</v>
      </c>
      <c r="D203" s="56" t="s">
        <v>84</v>
      </c>
      <c r="E203" s="47"/>
      <c r="F203" s="48"/>
      <c r="G203" s="46"/>
    </row>
    <row r="204" spans="1:7" ht="90" x14ac:dyDescent="0.25">
      <c r="A204" s="54" t="s">
        <v>506</v>
      </c>
      <c r="B204" s="53">
        <v>1</v>
      </c>
      <c r="C204" s="55" t="s">
        <v>491</v>
      </c>
      <c r="D204" s="56" t="s">
        <v>86</v>
      </c>
      <c r="E204" s="47"/>
      <c r="F204" s="48"/>
      <c r="G204" s="46"/>
    </row>
    <row r="205" spans="1:7" ht="90" x14ac:dyDescent="0.25">
      <c r="A205" s="54" t="s">
        <v>507</v>
      </c>
      <c r="B205" s="53">
        <v>1</v>
      </c>
      <c r="C205" s="55" t="s">
        <v>492</v>
      </c>
      <c r="D205" s="56" t="s">
        <v>86</v>
      </c>
      <c r="E205" s="47"/>
      <c r="F205" s="48"/>
      <c r="G205" s="46"/>
    </row>
    <row r="206" spans="1:7" ht="105" x14ac:dyDescent="0.25">
      <c r="A206" s="54" t="s">
        <v>508</v>
      </c>
      <c r="B206" s="53">
        <v>1</v>
      </c>
      <c r="C206" s="55" t="s">
        <v>493</v>
      </c>
      <c r="D206" s="56" t="s">
        <v>86</v>
      </c>
      <c r="E206" s="47"/>
      <c r="F206" s="48"/>
      <c r="G206" s="46"/>
    </row>
    <row r="207" spans="1:7" ht="45" x14ac:dyDescent="0.25">
      <c r="A207" s="54" t="s">
        <v>509</v>
      </c>
      <c r="B207" s="53">
        <v>1</v>
      </c>
      <c r="C207" s="55" t="s">
        <v>494</v>
      </c>
      <c r="D207" s="56" t="s">
        <v>86</v>
      </c>
      <c r="E207" s="47"/>
      <c r="F207" s="48"/>
      <c r="G207" s="46"/>
    </row>
    <row r="208" spans="1:7" ht="120" x14ac:dyDescent="0.25">
      <c r="A208" s="54" t="s">
        <v>510</v>
      </c>
      <c r="B208" s="53">
        <v>1</v>
      </c>
      <c r="C208" s="55" t="s">
        <v>495</v>
      </c>
      <c r="D208" s="56" t="s">
        <v>86</v>
      </c>
      <c r="E208" s="47"/>
      <c r="F208" s="48"/>
      <c r="G208" s="46"/>
    </row>
    <row r="209" spans="1:7" ht="60" x14ac:dyDescent="0.25">
      <c r="A209" s="54" t="s">
        <v>511</v>
      </c>
      <c r="B209" s="53">
        <v>1</v>
      </c>
      <c r="C209" s="55" t="s">
        <v>496</v>
      </c>
      <c r="D209" s="56" t="s">
        <v>86</v>
      </c>
      <c r="E209" s="47"/>
      <c r="F209" s="48"/>
      <c r="G209" s="46"/>
    </row>
    <row r="210" spans="1:7" ht="75" x14ac:dyDescent="0.25">
      <c r="A210" s="54" t="s">
        <v>512</v>
      </c>
      <c r="B210" s="53">
        <v>1</v>
      </c>
      <c r="C210" s="55" t="s">
        <v>497</v>
      </c>
      <c r="D210" s="56" t="s">
        <v>86</v>
      </c>
      <c r="E210" s="47"/>
      <c r="F210" s="48"/>
      <c r="G210" s="46"/>
    </row>
    <row r="211" spans="1:7" ht="75" x14ac:dyDescent="0.25">
      <c r="A211" s="54" t="s">
        <v>513</v>
      </c>
      <c r="B211" s="53">
        <v>1</v>
      </c>
      <c r="C211" s="55" t="s">
        <v>498</v>
      </c>
      <c r="D211" s="56" t="s">
        <v>86</v>
      </c>
      <c r="E211" s="47"/>
      <c r="F211" s="48"/>
      <c r="G211" s="46"/>
    </row>
    <row r="212" spans="1:7" ht="75" x14ac:dyDescent="0.25">
      <c r="A212" s="54" t="s">
        <v>514</v>
      </c>
      <c r="B212" s="53">
        <v>1</v>
      </c>
      <c r="C212" s="55" t="s">
        <v>499</v>
      </c>
      <c r="D212" s="56" t="s">
        <v>86</v>
      </c>
      <c r="E212" s="47"/>
      <c r="F212" s="48"/>
      <c r="G212" s="46"/>
    </row>
    <row r="213" spans="1:7" ht="60" x14ac:dyDescent="0.25">
      <c r="A213" s="54" t="s">
        <v>515</v>
      </c>
      <c r="B213" s="53">
        <v>1</v>
      </c>
      <c r="C213" s="55" t="s">
        <v>500</v>
      </c>
      <c r="D213" s="56" t="s">
        <v>86</v>
      </c>
      <c r="E213" s="47"/>
      <c r="F213" s="48"/>
      <c r="G213" s="46"/>
    </row>
    <row r="214" spans="1:7" ht="30" x14ac:dyDescent="0.25">
      <c r="A214" s="54" t="s">
        <v>516</v>
      </c>
      <c r="B214" s="53">
        <v>1</v>
      </c>
      <c r="C214" s="55" t="s">
        <v>501</v>
      </c>
      <c r="D214" s="56" t="s">
        <v>86</v>
      </c>
      <c r="E214" s="47"/>
      <c r="F214" s="48"/>
      <c r="G214" s="46"/>
    </row>
    <row r="215" spans="1:7" ht="45" x14ac:dyDescent="0.25">
      <c r="A215" s="54" t="s">
        <v>517</v>
      </c>
      <c r="B215" s="53">
        <v>1</v>
      </c>
      <c r="C215" s="55" t="s">
        <v>502</v>
      </c>
      <c r="D215" s="56" t="s">
        <v>86</v>
      </c>
      <c r="E215" s="47"/>
      <c r="F215" s="48"/>
      <c r="G215" s="46"/>
    </row>
    <row r="216" spans="1:7" ht="30" x14ac:dyDescent="0.25">
      <c r="A216" s="54" t="s">
        <v>518</v>
      </c>
      <c r="B216" s="53">
        <v>2</v>
      </c>
      <c r="C216" s="55" t="s">
        <v>503</v>
      </c>
      <c r="D216" s="56" t="s">
        <v>86</v>
      </c>
      <c r="E216" s="47"/>
      <c r="F216" s="48"/>
      <c r="G216" s="46"/>
    </row>
    <row r="217" spans="1:7" ht="60" x14ac:dyDescent="0.25">
      <c r="A217" s="54" t="s">
        <v>519</v>
      </c>
      <c r="B217" s="53">
        <v>2</v>
      </c>
      <c r="C217" s="55" t="s">
        <v>504</v>
      </c>
      <c r="D217" s="56" t="s">
        <v>86</v>
      </c>
      <c r="E217" s="47"/>
      <c r="F217" s="48"/>
      <c r="G217" s="46"/>
    </row>
    <row r="218" spans="1:7" ht="75" x14ac:dyDescent="0.25">
      <c r="A218" s="54" t="s">
        <v>520</v>
      </c>
      <c r="B218" s="53">
        <v>1</v>
      </c>
      <c r="C218" s="55" t="s">
        <v>505</v>
      </c>
      <c r="D218" s="56" t="s">
        <v>86</v>
      </c>
      <c r="E218" s="47"/>
      <c r="F218" s="48"/>
      <c r="G218" s="46"/>
    </row>
    <row r="219" spans="1:7" ht="30" x14ac:dyDescent="0.25">
      <c r="A219" s="54" t="s">
        <v>536</v>
      </c>
      <c r="B219" s="53">
        <v>1</v>
      </c>
      <c r="C219" s="55" t="s">
        <v>521</v>
      </c>
      <c r="D219" s="56" t="s">
        <v>85</v>
      </c>
      <c r="E219" s="47"/>
      <c r="F219" s="48"/>
      <c r="G219" s="46"/>
    </row>
    <row r="220" spans="1:7" ht="60" x14ac:dyDescent="0.25">
      <c r="A220" s="54" t="s">
        <v>537</v>
      </c>
      <c r="B220" s="53">
        <v>1</v>
      </c>
      <c r="C220" s="55" t="s">
        <v>522</v>
      </c>
      <c r="D220" s="56" t="s">
        <v>85</v>
      </c>
      <c r="E220" s="47"/>
      <c r="F220" s="48"/>
      <c r="G220" s="46"/>
    </row>
    <row r="221" spans="1:7" ht="75" x14ac:dyDescent="0.25">
      <c r="A221" s="54" t="s">
        <v>538</v>
      </c>
      <c r="B221" s="53">
        <v>1</v>
      </c>
      <c r="C221" s="55" t="s">
        <v>523</v>
      </c>
      <c r="D221" s="56" t="s">
        <v>85</v>
      </c>
      <c r="E221" s="47"/>
      <c r="F221" s="48"/>
      <c r="G221" s="46"/>
    </row>
    <row r="222" spans="1:7" ht="90" x14ac:dyDescent="0.25">
      <c r="A222" s="54" t="s">
        <v>539</v>
      </c>
      <c r="B222" s="53">
        <v>1</v>
      </c>
      <c r="C222" s="55" t="s">
        <v>524</v>
      </c>
      <c r="D222" s="56" t="s">
        <v>85</v>
      </c>
      <c r="E222" s="47"/>
      <c r="F222" s="48"/>
      <c r="G222" s="46"/>
    </row>
    <row r="223" spans="1:7" ht="45" x14ac:dyDescent="0.25">
      <c r="A223" s="54" t="s">
        <v>540</v>
      </c>
      <c r="B223" s="53">
        <v>1</v>
      </c>
      <c r="C223" s="55" t="s">
        <v>525</v>
      </c>
      <c r="D223" s="56" t="s">
        <v>85</v>
      </c>
      <c r="E223" s="47"/>
      <c r="F223" s="48"/>
      <c r="G223" s="46"/>
    </row>
    <row r="224" spans="1:7" ht="60" x14ac:dyDescent="0.25">
      <c r="A224" s="54" t="s">
        <v>541</v>
      </c>
      <c r="B224" s="53">
        <v>1</v>
      </c>
      <c r="C224" s="55" t="s">
        <v>526</v>
      </c>
      <c r="D224" s="56" t="s">
        <v>85</v>
      </c>
      <c r="E224" s="47"/>
      <c r="F224" s="48"/>
      <c r="G224" s="46"/>
    </row>
    <row r="225" spans="1:7" ht="45" x14ac:dyDescent="0.25">
      <c r="A225" s="54" t="s">
        <v>542</v>
      </c>
      <c r="B225" s="53">
        <v>1</v>
      </c>
      <c r="C225" s="55" t="s">
        <v>527</v>
      </c>
      <c r="D225" s="56" t="s">
        <v>85</v>
      </c>
      <c r="E225" s="47"/>
      <c r="F225" s="48"/>
      <c r="G225" s="46"/>
    </row>
    <row r="226" spans="1:7" ht="90" x14ac:dyDescent="0.25">
      <c r="A226" s="54" t="s">
        <v>543</v>
      </c>
      <c r="B226" s="53">
        <v>1</v>
      </c>
      <c r="C226" s="55" t="s">
        <v>528</v>
      </c>
      <c r="D226" s="56" t="s">
        <v>85</v>
      </c>
      <c r="E226" s="47"/>
      <c r="F226" s="48"/>
      <c r="G226" s="46"/>
    </row>
    <row r="227" spans="1:7" ht="45" x14ac:dyDescent="0.25">
      <c r="A227" s="54" t="s">
        <v>544</v>
      </c>
      <c r="B227" s="53">
        <v>1</v>
      </c>
      <c r="C227" s="55" t="s">
        <v>535</v>
      </c>
      <c r="D227" s="56" t="s">
        <v>85</v>
      </c>
      <c r="E227" s="47"/>
      <c r="F227" s="48"/>
      <c r="G227" s="46"/>
    </row>
    <row r="228" spans="1:7" ht="180" x14ac:dyDescent="0.25">
      <c r="A228" s="54" t="s">
        <v>545</v>
      </c>
      <c r="B228" s="53">
        <v>1</v>
      </c>
      <c r="C228" s="55" t="s">
        <v>529</v>
      </c>
      <c r="D228" s="56" t="s">
        <v>85</v>
      </c>
      <c r="E228" s="47"/>
      <c r="F228" s="48"/>
      <c r="G228" s="46"/>
    </row>
    <row r="229" spans="1:7" ht="75" x14ac:dyDescent="0.25">
      <c r="A229" s="54" t="s">
        <v>546</v>
      </c>
      <c r="B229" s="53">
        <v>1</v>
      </c>
      <c r="C229" s="55" t="s">
        <v>530</v>
      </c>
      <c r="D229" s="56" t="s">
        <v>85</v>
      </c>
      <c r="E229" s="47"/>
      <c r="F229" s="48"/>
      <c r="G229" s="46"/>
    </row>
    <row r="230" spans="1:7" ht="180" x14ac:dyDescent="0.25">
      <c r="A230" s="54" t="s">
        <v>547</v>
      </c>
      <c r="B230" s="53">
        <v>1</v>
      </c>
      <c r="C230" s="55" t="s">
        <v>531</v>
      </c>
      <c r="D230" s="56" t="s">
        <v>85</v>
      </c>
      <c r="E230" s="47"/>
      <c r="F230" s="48"/>
      <c r="G230" s="46"/>
    </row>
    <row r="231" spans="1:7" ht="75" x14ac:dyDescent="0.25">
      <c r="A231" s="54" t="s">
        <v>548</v>
      </c>
      <c r="B231" s="53">
        <v>1</v>
      </c>
      <c r="C231" s="55" t="s">
        <v>532</v>
      </c>
      <c r="D231" s="56" t="s">
        <v>85</v>
      </c>
      <c r="E231" s="47"/>
      <c r="F231" s="48"/>
      <c r="G231" s="46"/>
    </row>
    <row r="232" spans="1:7" ht="45" x14ac:dyDescent="0.25">
      <c r="A232" s="54" t="s">
        <v>549</v>
      </c>
      <c r="B232" s="53">
        <v>1</v>
      </c>
      <c r="C232" s="55" t="s">
        <v>533</v>
      </c>
      <c r="D232" s="56" t="s">
        <v>85</v>
      </c>
      <c r="E232" s="47"/>
      <c r="F232" s="48"/>
      <c r="G232" s="46"/>
    </row>
    <row r="233" spans="1:7" ht="60" x14ac:dyDescent="0.25">
      <c r="A233" s="54" t="s">
        <v>550</v>
      </c>
      <c r="B233" s="53">
        <v>1</v>
      </c>
      <c r="C233" s="55" t="s">
        <v>534</v>
      </c>
      <c r="D233" s="56" t="s">
        <v>85</v>
      </c>
      <c r="E233" s="47"/>
      <c r="F233" s="48"/>
      <c r="G233" s="46"/>
    </row>
    <row r="234" spans="1:7" ht="60" x14ac:dyDescent="0.25">
      <c r="A234" s="54" t="s">
        <v>56</v>
      </c>
      <c r="B234" s="53">
        <v>1</v>
      </c>
      <c r="C234" s="55" t="s">
        <v>551</v>
      </c>
      <c r="D234" s="56" t="s">
        <v>57</v>
      </c>
      <c r="E234" s="47"/>
      <c r="F234" s="48"/>
      <c r="G234" s="46"/>
    </row>
    <row r="235" spans="1:7" ht="75" x14ac:dyDescent="0.25">
      <c r="A235" s="54" t="s">
        <v>58</v>
      </c>
      <c r="B235" s="53">
        <v>1</v>
      </c>
      <c r="C235" s="55" t="s">
        <v>552</v>
      </c>
      <c r="D235" s="56" t="s">
        <v>57</v>
      </c>
      <c r="E235" s="47"/>
      <c r="F235" s="48"/>
      <c r="G235" s="46"/>
    </row>
    <row r="236" spans="1:7" ht="90" x14ac:dyDescent="0.25">
      <c r="A236" s="54" t="s">
        <v>59</v>
      </c>
      <c r="B236" s="53">
        <v>1</v>
      </c>
      <c r="C236" s="55" t="s">
        <v>553</v>
      </c>
      <c r="D236" s="56" t="s">
        <v>57</v>
      </c>
      <c r="E236" s="47"/>
      <c r="F236" s="48"/>
      <c r="G236" s="46"/>
    </row>
    <row r="237" spans="1:7" ht="30" x14ac:dyDescent="0.25">
      <c r="A237" s="54" t="s">
        <v>60</v>
      </c>
      <c r="B237" s="53">
        <v>1</v>
      </c>
      <c r="C237" s="55" t="s">
        <v>554</v>
      </c>
      <c r="D237" s="56" t="s">
        <v>57</v>
      </c>
      <c r="E237" s="47"/>
      <c r="F237" s="48"/>
      <c r="G237" s="46"/>
    </row>
    <row r="238" spans="1:7" ht="60" x14ac:dyDescent="0.25">
      <c r="A238" s="54" t="s">
        <v>61</v>
      </c>
      <c r="B238" s="53">
        <v>1</v>
      </c>
      <c r="C238" s="55" t="s">
        <v>555</v>
      </c>
      <c r="D238" s="56" t="s">
        <v>57</v>
      </c>
      <c r="E238" s="47"/>
      <c r="F238" s="48"/>
      <c r="G238" s="46"/>
    </row>
    <row r="239" spans="1:7" ht="45" x14ac:dyDescent="0.25">
      <c r="A239" s="54" t="s">
        <v>62</v>
      </c>
      <c r="B239" s="53">
        <v>1</v>
      </c>
      <c r="C239" s="55" t="s">
        <v>556</v>
      </c>
      <c r="D239" s="56" t="s">
        <v>57</v>
      </c>
      <c r="E239" s="47"/>
      <c r="F239" s="48"/>
      <c r="G239" s="46"/>
    </row>
    <row r="240" spans="1:7" ht="60" x14ac:dyDescent="0.25">
      <c r="A240" s="54" t="s">
        <v>63</v>
      </c>
      <c r="B240" s="53">
        <v>1</v>
      </c>
      <c r="C240" s="55" t="s">
        <v>557</v>
      </c>
      <c r="D240" s="56" t="s">
        <v>57</v>
      </c>
      <c r="E240" s="47"/>
      <c r="F240" s="48"/>
      <c r="G240" s="46"/>
    </row>
    <row r="241" spans="1:7" ht="45" x14ac:dyDescent="0.25">
      <c r="A241" s="54" t="s">
        <v>64</v>
      </c>
      <c r="B241" s="53">
        <v>1</v>
      </c>
      <c r="C241" s="55" t="s">
        <v>558</v>
      </c>
      <c r="D241" s="56" t="s">
        <v>57</v>
      </c>
      <c r="E241" s="47"/>
      <c r="F241" s="48"/>
      <c r="G241" s="46"/>
    </row>
    <row r="242" spans="1:7" ht="45" x14ac:dyDescent="0.25">
      <c r="A242" s="54" t="s">
        <v>65</v>
      </c>
      <c r="B242" s="53">
        <v>1</v>
      </c>
      <c r="C242" s="55" t="s">
        <v>559</v>
      </c>
      <c r="D242" s="56" t="s">
        <v>57</v>
      </c>
      <c r="E242" s="47"/>
      <c r="F242" s="48"/>
      <c r="G242" s="46"/>
    </row>
    <row r="243" spans="1:7" ht="60" x14ac:dyDescent="0.25">
      <c r="A243" s="54" t="s">
        <v>66</v>
      </c>
      <c r="B243" s="53">
        <v>1</v>
      </c>
      <c r="C243" s="55" t="s">
        <v>560</v>
      </c>
      <c r="D243" s="56" t="s">
        <v>57</v>
      </c>
      <c r="E243" s="47"/>
      <c r="F243" s="48"/>
      <c r="G243" s="46"/>
    </row>
    <row r="244" spans="1:7" ht="45" x14ac:dyDescent="0.25">
      <c r="A244" s="54" t="s">
        <v>67</v>
      </c>
      <c r="B244" s="53">
        <v>1</v>
      </c>
      <c r="C244" s="55" t="s">
        <v>561</v>
      </c>
      <c r="D244" s="56" t="s">
        <v>57</v>
      </c>
      <c r="E244" s="47"/>
      <c r="F244" s="48"/>
      <c r="G244" s="46"/>
    </row>
    <row r="245" spans="1:7" ht="75" x14ac:dyDescent="0.25">
      <c r="A245" s="54" t="s">
        <v>564</v>
      </c>
      <c r="B245" s="53">
        <v>1</v>
      </c>
      <c r="C245" s="55" t="s">
        <v>562</v>
      </c>
      <c r="D245" s="56" t="s">
        <v>57</v>
      </c>
      <c r="E245" s="47"/>
      <c r="F245" s="48"/>
      <c r="G245" s="46"/>
    </row>
    <row r="246" spans="1:7" ht="60" x14ac:dyDescent="0.25">
      <c r="A246" s="54" t="s">
        <v>565</v>
      </c>
      <c r="B246" s="53">
        <v>1</v>
      </c>
      <c r="C246" s="55" t="s">
        <v>563</v>
      </c>
      <c r="D246" s="56" t="s">
        <v>57</v>
      </c>
      <c r="E246" s="47"/>
      <c r="F246" s="48"/>
      <c r="G246" s="46"/>
    </row>
    <row r="247" spans="1:7" ht="60" x14ac:dyDescent="0.25">
      <c r="A247" s="54" t="s">
        <v>572</v>
      </c>
      <c r="B247" s="53">
        <v>1</v>
      </c>
      <c r="C247" s="55" t="s">
        <v>566</v>
      </c>
      <c r="D247" s="56" t="s">
        <v>87</v>
      </c>
      <c r="E247" s="47"/>
      <c r="F247" s="48"/>
      <c r="G247" s="46"/>
    </row>
    <row r="248" spans="1:7" ht="75" x14ac:dyDescent="0.25">
      <c r="A248" s="54" t="s">
        <v>573</v>
      </c>
      <c r="B248" s="53">
        <v>1</v>
      </c>
      <c r="C248" s="55" t="s">
        <v>567</v>
      </c>
      <c r="D248" s="56" t="s">
        <v>87</v>
      </c>
      <c r="E248" s="47"/>
      <c r="F248" s="48"/>
      <c r="G248" s="46"/>
    </row>
    <row r="249" spans="1:7" ht="90" x14ac:dyDescent="0.25">
      <c r="A249" s="54" t="s">
        <v>574</v>
      </c>
      <c r="B249" s="53">
        <v>1</v>
      </c>
      <c r="C249" s="55" t="s">
        <v>568</v>
      </c>
      <c r="D249" s="56" t="s">
        <v>87</v>
      </c>
      <c r="E249" s="47"/>
      <c r="F249" s="48"/>
      <c r="G249" s="46"/>
    </row>
    <row r="250" spans="1:7" ht="75" x14ac:dyDescent="0.25">
      <c r="A250" s="54" t="s">
        <v>575</v>
      </c>
      <c r="B250" s="53">
        <v>1</v>
      </c>
      <c r="C250" s="55" t="s">
        <v>569</v>
      </c>
      <c r="D250" s="56" t="s">
        <v>87</v>
      </c>
      <c r="E250" s="47"/>
      <c r="F250" s="48"/>
      <c r="G250" s="46"/>
    </row>
    <row r="251" spans="1:7" ht="60" x14ac:dyDescent="0.25">
      <c r="A251" s="54" t="s">
        <v>576</v>
      </c>
      <c r="B251" s="53">
        <v>1</v>
      </c>
      <c r="C251" s="55" t="s">
        <v>570</v>
      </c>
      <c r="D251" s="56" t="s">
        <v>87</v>
      </c>
      <c r="E251" s="47"/>
      <c r="F251" s="48"/>
      <c r="G251" s="46"/>
    </row>
    <row r="252" spans="1:7" ht="60" x14ac:dyDescent="0.25">
      <c r="A252" s="54" t="s">
        <v>577</v>
      </c>
      <c r="B252" s="53">
        <v>1</v>
      </c>
      <c r="C252" s="55" t="s">
        <v>571</v>
      </c>
      <c r="D252" s="56" t="s">
        <v>87</v>
      </c>
      <c r="E252" s="47"/>
      <c r="F252" s="48"/>
      <c r="G252" s="46"/>
    </row>
  </sheetData>
  <sheetProtection algorithmName="SHA-512" hashValue="BFCDHJ+3uEbAaOwYwdojaENwymu6Ik/dKuP4i4T038xHYDjq7Nc5pv45783g/fj5zEZy/hmooy7qoOGXSXqJJg==" saltValue="OgjzPtHvz12dFTpkQuTEFg==" spinCount="100000" sheet="1" objects="1" scenarios="1" formatCells="0" formatColumns="0" formatRows="0" selectLockedCells="1" sort="0" autoFilter="0"/>
  <protectedRanges>
    <protectedRange sqref="E1:F1048576" name="Vendor Response Columns"/>
  </protectedRanges>
  <mergeCells count="2">
    <mergeCell ref="A1:D1"/>
    <mergeCell ref="E1:F1"/>
  </mergeCells>
  <pageMargins left="0.7" right="0.7" top="1" bottom="0.75" header="0.3" footer="0.3"/>
  <pageSetup scale="69" fitToHeight="0" orientation="landscape" r:id="rId1"/>
  <headerFooter scaleWithDoc="0">
    <oddHeader>&amp;L&amp;G&amp;R&amp;"-,Bold Italic"&amp;12&amp;K00527BVendor Responses to Detailed Specifications</oddHeader>
    <oddFooter>&amp;L&amp;"-,Italic"&amp;F
Tab &amp;A&amp;CPage &amp;P of &amp;N&amp;R&amp;"-,Italic"Printed: &amp;D, &amp;T</oddFooter>
  </headerFooter>
  <legacyDrawingHF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'4. Code Values'!$A$2:$A$13</xm:f>
          </x14:formula1>
          <xm:sqref>D3:D252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4" tint="-0.499984740745262"/>
  </sheetPr>
  <dimension ref="A1:A13"/>
  <sheetViews>
    <sheetView showGridLines="0" zoomScaleNormal="100" workbookViewId="0">
      <selection activeCell="A8" sqref="A8"/>
    </sheetView>
  </sheetViews>
  <sheetFormatPr defaultColWidth="8.7109375" defaultRowHeight="15" x14ac:dyDescent="0.25"/>
  <cols>
    <col min="1" max="1" width="45.42578125" style="1" customWidth="1"/>
    <col min="2" max="16384" width="8.7109375" style="1"/>
  </cols>
  <sheetData>
    <row r="1" spans="1:1" x14ac:dyDescent="0.25">
      <c r="A1" s="18" t="s">
        <v>51</v>
      </c>
    </row>
    <row r="2" spans="1:1" x14ac:dyDescent="0.25">
      <c r="A2" s="16" t="s">
        <v>78</v>
      </c>
    </row>
    <row r="3" spans="1:1" x14ac:dyDescent="0.25">
      <c r="A3" s="17" t="s">
        <v>79</v>
      </c>
    </row>
    <row r="4" spans="1:1" x14ac:dyDescent="0.25">
      <c r="A4" s="16" t="s">
        <v>80</v>
      </c>
    </row>
    <row r="5" spans="1:1" x14ac:dyDescent="0.25">
      <c r="A5" s="17" t="s">
        <v>81</v>
      </c>
    </row>
    <row r="6" spans="1:1" x14ac:dyDescent="0.25">
      <c r="A6" s="16" t="s">
        <v>82</v>
      </c>
    </row>
    <row r="7" spans="1:1" x14ac:dyDescent="0.25">
      <c r="A7" s="16" t="s">
        <v>83</v>
      </c>
    </row>
    <row r="8" spans="1:1" x14ac:dyDescent="0.25">
      <c r="A8" s="19" t="s">
        <v>84</v>
      </c>
    </row>
    <row r="9" spans="1:1" x14ac:dyDescent="0.25">
      <c r="A9" s="16" t="s">
        <v>85</v>
      </c>
    </row>
    <row r="10" spans="1:1" x14ac:dyDescent="0.25">
      <c r="A10" s="19" t="s">
        <v>86</v>
      </c>
    </row>
    <row r="11" spans="1:1" x14ac:dyDescent="0.25">
      <c r="A11" s="16" t="s">
        <v>57</v>
      </c>
    </row>
    <row r="12" spans="1:1" ht="18" customHeight="1" x14ac:dyDescent="0.25">
      <c r="A12" s="16" t="s">
        <v>87</v>
      </c>
    </row>
    <row r="13" spans="1:1" x14ac:dyDescent="0.25">
      <c r="A13" s="16" t="s">
        <v>88</v>
      </c>
    </row>
  </sheetData>
  <sheetProtection algorithmName="SHA-512" hashValue="yW0q5RRhV27n3KgHsMB35Xa6sCxS5hemBCOBQWp9fHVfM8ICBzzUXFPutoya3/0tgQm0XIeOEcFMhZ/D03nQtQ==" saltValue="ydMAIEjHQb5WgWKmteouQA==" spinCount="100000" sheet="1" formatCells="0" formatColumns="0" formatRows="0" insertColumns="0" insertRows="0" insertHyperlinks="0" deleteColumns="0" deleteRows="0" sort="0" autoFilter="0" pivotTables="0"/>
  <printOptions horizontalCentered="1"/>
  <pageMargins left="0.7" right="0.7" top="1" bottom="0.75" header="0.3" footer="0.3"/>
  <pageSetup scale="82" fitToHeight="0" orientation="portrait" r:id="rId1"/>
  <headerFooter scaleWithDoc="0">
    <oddHeader>&amp;L&amp;G&amp;R&amp;"-,Bold Italic"&amp;12&amp;K00527BVendor Responses to Detailed Specifications</oddHeader>
    <oddFooter>&amp;L&amp;"-,Italic"&amp;F
Tab &amp;A&amp;CPage &amp;P of &amp;N&amp;R&amp;"-,Italic"Printed: &amp;D, &amp;T</oddFooter>
  </headerFooter>
  <legacyDrawingHF r:id="rId2"/>
  <tableParts count="1">
    <tablePart r:id="rId3"/>
  </tableParts>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E99283108023A408B3CC24CD0CA7F71" ma:contentTypeVersion="0" ma:contentTypeDescription="Create a new document." ma:contentTypeScope="" ma:versionID="2b1c855c6b9612f9752365a26a69a6c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6402ECC-D4E5-47D0-8437-40284B55D205}">
  <ds:schemaRefs>
    <ds:schemaRef ds:uri="http://schemas.microsoft.com/sharepoint/v3/contenttype/forms"/>
  </ds:schemaRefs>
</ds:datastoreItem>
</file>

<file path=customXml/itemProps2.xml><?xml version="1.0" encoding="utf-8"?>
<ds:datastoreItem xmlns:ds="http://schemas.openxmlformats.org/officeDocument/2006/customXml" ds:itemID="{A3590F78-255B-4B55-9055-E04478E4CD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CF20386F-FF70-4369-97DD-9FCDC461E2BA}">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1. Worksheet Instructions</vt:lpstr>
      <vt:lpstr>2. Worksheet Information</vt:lpstr>
      <vt:lpstr>5.1. Template Mapping</vt:lpstr>
      <vt:lpstr>3. Specifications &amp; Responses</vt:lpstr>
      <vt:lpstr>4. Code Values</vt:lpstr>
      <vt:lpstr>'3. Specifications &amp; Responses'!Print_Area</vt:lpstr>
      <vt:lpstr>'3. Specifications &amp; Responses'!Print_Titles</vt:lpstr>
    </vt:vector>
  </TitlesOfParts>
  <Manager>mmosher@berrydunn.com</Manager>
  <Company>BerryDunn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Appendix 1 - Detailed Specifications</dc:title>
  <dc:subject>WV RFP</dc:subject>
  <dc:creator>mmosher@berrydunn.com</dc:creator>
  <cp:keywords/>
  <dc:description>Vendor response to each RFP specification</dc:description>
  <cp:lastModifiedBy>Kirsten Bickford</cp:lastModifiedBy>
  <cp:lastPrinted>2019-04-24T15:38:54Z</cp:lastPrinted>
  <dcterms:created xsi:type="dcterms:W3CDTF">2011-11-15T18:27:22Z</dcterms:created>
  <dcterms:modified xsi:type="dcterms:W3CDTF">2019-09-25T17:40:21Z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0x010100AE99283108023A408B3CC24CD0CA7F71</vt:lpwstr>
  </property>
</Properties>
</file>